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715" yWindow="0" windowWidth="14040" windowHeight="12765" tabRatio="891"/>
  </bookViews>
  <sheets>
    <sheet name="ผลสัมฤทธิ์งาน(ค)" sheetId="13" r:id="rId1"/>
    <sheet name="ผลสัมฤทธิ์งาน ด้านบริหาร (ค)" sheetId="14" r:id="rId2"/>
    <sheet name="สมรรถนะ(ค)" sheetId="12" r:id="rId3"/>
    <sheet name="สมรรถนะ(ค) ตำแหน่ง รองผอ." sheetId="15" r:id="rId4"/>
  </sheets>
  <definedNames>
    <definedName name="_xlnm.Print_Titles" localSheetId="0">'ผลสัมฤทธิ์งาน(ค)'!$4:$4</definedName>
    <definedName name="_xlnm.Print_Titles" localSheetId="2">'สมรรถนะ(ค)'!$4:$4</definedName>
    <definedName name="_xlnm.Print_Titles" localSheetId="3">'สมรรถนะ(ค) ตำแหน่ง รองผอ.'!$4:$4</definedName>
  </definedNames>
  <calcPr calcId="144525"/>
</workbook>
</file>

<file path=xl/calcChain.xml><?xml version="1.0" encoding="utf-8"?>
<calcChain xmlns="http://schemas.openxmlformats.org/spreadsheetml/2006/main">
  <c r="B40" i="13" l="1"/>
  <c r="B84" i="15"/>
  <c r="D49" i="15" l="1"/>
  <c r="D56" i="15"/>
  <c r="D63" i="15"/>
  <c r="D70" i="15"/>
  <c r="D77" i="15"/>
  <c r="D42" i="15"/>
  <c r="D13" i="15"/>
  <c r="D34" i="15"/>
  <c r="D27" i="15"/>
  <c r="D20" i="15"/>
  <c r="D6" i="15"/>
  <c r="D84" i="15" l="1"/>
  <c r="B39" i="14" l="1"/>
  <c r="D29" i="14"/>
  <c r="D23" i="14"/>
  <c r="D17" i="14"/>
  <c r="D11" i="14"/>
  <c r="D5" i="14"/>
  <c r="D39" i="14" l="1"/>
  <c r="B40" i="14" s="1"/>
  <c r="D33" i="13"/>
  <c r="D26" i="13"/>
  <c r="D19" i="13"/>
  <c r="D12" i="13"/>
  <c r="D5" i="13"/>
  <c r="D40" i="13" l="1"/>
  <c r="B41" i="13" s="1"/>
  <c r="D63" i="12"/>
  <c r="D56" i="12"/>
  <c r="D49" i="12"/>
  <c r="D42" i="12"/>
  <c r="D27" i="12"/>
  <c r="D34" i="12"/>
  <c r="D20" i="12"/>
  <c r="D13" i="12"/>
  <c r="D6" i="12"/>
  <c r="B70" i="12" l="1"/>
  <c r="D70" i="12" l="1"/>
</calcChain>
</file>

<file path=xl/sharedStrings.xml><?xml version="1.0" encoding="utf-8"?>
<sst xmlns="http://schemas.openxmlformats.org/spreadsheetml/2006/main" count="251" uniqueCount="185">
  <si>
    <t>ตัวชี้วัด</t>
  </si>
  <si>
    <t>สมรรถนะหลัก</t>
  </si>
  <si>
    <t xml:space="preserve">1. การมุ่งผลสัมฤทธิ์ </t>
  </si>
  <si>
    <t>น้ำหนัก
(ก)</t>
  </si>
  <si>
    <t>คะแนน
(ข)</t>
  </si>
  <si>
    <t>นนx
คะแนน(ค)</t>
  </si>
  <si>
    <r>
      <t>ระดับที่ 0</t>
    </r>
    <r>
      <rPr>
        <sz val="12"/>
        <color theme="1"/>
        <rFont val="TH SarabunPSK"/>
        <family val="2"/>
      </rPr>
      <t xml:space="preserve"> : ไม่แสดงสมรรถนะด้านนี้ หรือแสดงอย่างไม่ชัดเจน</t>
    </r>
  </si>
  <si>
    <r>
      <t xml:space="preserve">ระดับที่ 1 </t>
    </r>
    <r>
      <rPr>
        <sz val="12"/>
        <color theme="1"/>
        <rFont val="TH SarabunPSK"/>
        <family val="2"/>
      </rPr>
      <t>: แสดงความพยายามในการปฏิบัติหน้าที่ราชการให้ดี
*  พยายามทำงานในหน้าที่สนับสนุนให้ครบถ้วน
*  มีมานะอดทน ขยันหมั่นเพียรในการทำงาน
*  แสดงออกว่าต้องการพัฒนาการปฏิบัติงานในหน้าที่ให้ดีขึ้น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</si>
  <si>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และสามารถทำงานได้ผลงานตามเป้าหมายที่วางไว้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สามารถกำหนดมาตรฐาน และเป้าหมายในการปฏิบัติงานให้ได้ผลดี
*  สามารถปรับปรุงวิธีปฏิบัติ แก้ปัญหาที่เคยพบ เพื่อผลงานบรรลุเป้าหมาย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</si>
  <si>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และสามารถปรับปรุงการปฏิบัติ เพื่อให้ได้ผลงานที่มีประสิทธิภาพยิ่งขึ้น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สามารถวิเคราะห์ปัญหาที่พบในการปฏิบัติงาน
*  สามารถปรับปรุงวิธีปฏิบัติ แก้ปัญหาที่เคยพบ เพื่อผลงานบรรลุเป้าหมาย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</si>
  <si>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และสามารถกำหนดเป้าหมายที่ท้าทาย รวมทั้งพัฒนางานที่ปฏิบัติ เพื่อให้มี
ผลงานที่โดดเด่น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 xml:space="preserve">*  กำหนดเป้าหมายที่ท้าทายและเป็นไปได้ยาก เพื่อให้ได้ผลการปฏิบัติงานที่ดีกว่าเดิมอย่างเห็นได้ชัด
*  พัฒนาการปฏิบัติงาน เพื่อให้ได้ผลงานโดดเด่น  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</si>
  <si>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และกล้าตัดสินใจ แม้ว่าการตัดสินใจนั้นจะมีความเสี่ยง เพื่อบรรลุเป้าหมาย
ของหน่วยงานหรือมหาวิทยาลัย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กล้าตัดสินใจเปลี่ยนแปลงการปฏิบัติงาน ภายใต้ข้อมูลผลได้ผลเสียที่ชัดเจน และทุ่มเทเวลา 
เพื่อบรรลุเป้าหมายที่ดีกว่า และเกิดประโยชน์สูงสุดต่อมหาวิทยาลัย</t>
    </r>
  </si>
  <si>
    <r>
      <t xml:space="preserve">ระดับที่ 1 </t>
    </r>
    <r>
      <rPr>
        <sz val="12"/>
        <color theme="1"/>
        <rFont val="TH SarabunPSK"/>
        <family val="2"/>
      </rPr>
      <t>: สามารถให้บริการที่ผู้รับบริการต้องการได้ด้วยความเต็มใจ
*  ให้บริการที่เป็นมิตรและสุภาพ ให้ข้อมูลข่าวสารที่ถูกต้อง ชัดเจน
*  ให้ผู้รับบริการรับทราบความก้าวหน้าในการดำเนินเรื่อง
*  ประสานงานกับหน่วยงานที่เกี่ยวข้องเพื่อให้การบริการต่อเนื่อง รวดเร็ว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</si>
  <si>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และช่วยแก้ปัญหาให้แก่ผู้รับบริการ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ช่วยแก้ปัญหาแก่ผู้รับบริการอย่างทั่วถึง รวดเร็ว และเต็มความสามารถ
*  ดูแลผู้รับบริการให้พึงพอใจ และนำข้อขัดข้องไปพัฒนาการให้บริการ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</si>
  <si>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และให้บริการที่เป็นประโยชน์อย่างแท้จริงแก่ผู้รับบริการ
*  มุ่งให้ผู้รับบริการมีความพึงพอใจ ได้ความรู้ และสามารถนำไปใช้ประโยชน์ได้จริง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</si>
  <si>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และให้บริการที่เกินความคาดหวัง แม้ต้องใช้เวลาหรือความพยายามอย่างมาก
*  ประสานงานกับบุคคล หรือหน่วยงานอื่น ๆ ในการแก้ไขปัญหาให้แก่ผู้รับบริการ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</si>
  <si>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และเข้าใจ/ให้บริการที่ตรงตามความต้องการอย่างแท้จริงให้แก่ผู้รับบริการ
*  ให้บริการตามความต้องการของผู้รับบริการ
*  ให้คำแนะนำที่เป็นประโยชน์แก่ผู้รับบริการ เพื่อตอบสนองความต้องการที่แท้จริงของผู้รับบริการ</t>
    </r>
  </si>
  <si>
    <r>
      <t xml:space="preserve">ระดับที่ 1 </t>
    </r>
    <r>
      <rPr>
        <sz val="12"/>
        <color theme="1"/>
        <rFont val="TH SarabunPSK"/>
        <family val="2"/>
      </rPr>
      <t>: มีความสุจริต
*  ปฏิบัติหน้าที่ด้วยความสุจริต ไม่เลือกปฏิบัติ ถูกต้องตามกฎหมาย  และวินัยข้าราชการ/พนักงานมหาวิทยาลัย
*  แสดงความคิดเห็นตามหลักวิชาชีพอย่างสุจริต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</si>
  <si>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และมีสัจจะเชื่อถือได้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รักษาคำพูด มีสัจจะ และเชื่อถือได้
*  แสดงให้ปรากฎถึงความมีจิตสำนึกในความเป็นข้าราชการ/พนักงานมหาวิทยาลัย</t>
    </r>
  </si>
  <si>
    <r>
      <t xml:space="preserve">ระดับที่ 1 </t>
    </r>
    <r>
      <rPr>
        <sz val="12"/>
        <color theme="1"/>
        <rFont val="TH SarabunPSK"/>
        <family val="2"/>
      </rPr>
      <t>: ทำหน้าที่ของตนในทีมให้สำเร็จ
*  สนับสนุนการตัดสินใจของทีม และทำงานในส่วนที่ตนได้รับมอบหมาย
*  รายงานให้สมาชิกทราบความคืบหน้าของการดำเนินงานของทีม
*  ให้ข้อมูลที่เป็นประโยชน์ต่อการทำงานของทีม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</si>
  <si>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และสนับสนุน ช่วยเหลือเพื่อนร่วมทีม เพื่อให้งานประสบความสำเร็จ
*  ยกย่อง และให้กำลังใจเพื่อนร่วมทีมอย่างจริงใจ
*  ให้ความช่วยเหลือเกื้อกูลแก่เพื่อนร่วมทีม แม้ไม่มีการร้องขอ 
*  รักษามิตรภาพอันดีกับเพื่อนร่วมทีม เพื่อช่วยเหลือกันในวาระต่าง ๆ ให้งานสำเร็จ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</si>
  <si>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และสามารถนำทีมให้ปฏิบัติภารกิจให้ได้ผลสำเร็จ
*  เสริมสร้างความสามัคคีในทีม โดยไม่คำนึงความชอบ/ไม่ชอบส่วนตน
*  คลี่คลาย หรือแก้ไขข้อขัดแย้งที่เกิดขึ้นในทีม
*  ประสานสัมพันธ์ สร้างขวัญกำลังใจของทีมเพื่อปฏิบัติภารกิจของมหาวิทยาลัยให้บรรลุผล</t>
    </r>
  </si>
  <si>
    <r>
      <t xml:space="preserve">ระดับที่ 1 </t>
    </r>
    <r>
      <rPr>
        <sz val="12"/>
        <color theme="1"/>
        <rFont val="TH SarabunPSK"/>
        <family val="2"/>
      </rPr>
      <t>: แสดงความสนใจ และติดตามความรู้ใหม่ ๆ ในสาขาอาชีพของตนและภาษาอังกฤษ หรือที่เกี่ยวข้อง 
*  มีความสนใจ ศึกษา สืบค้น หาความรู้ใหม่ ๆ ในสาขาวิชาชีพของตน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</si>
  <si>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และมีความรู้วิชาการ/ภาษาอังกฤษ/เทคโนโลยีใหม่ ๆ ในสาขาอาชีพของตน</t>
    </r>
    <r>
      <rPr>
        <b/>
        <sz val="12"/>
        <color theme="1"/>
        <rFont val="TH SarabunPSK"/>
        <family val="2"/>
      </rPr>
      <t xml:space="preserve">
</t>
    </r>
    <r>
      <rPr>
        <sz val="12"/>
        <color theme="1"/>
        <rFont val="TH SarabunPSK"/>
        <family val="2"/>
      </rPr>
      <t>*  รอบรู้ในองค์ความรู้ใหม่ ๆ ในส่วนที่รับผิดชอบ หรือที่เกี่ยวข้อง
*  มีความรู้ในภาษาอังกฤษ/เทคโนโลยีใหม่ ๆ ที่สนับสนุนการปฏิบัติงาน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</si>
  <si>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และสามารถนำความรู้ วิทยาการ ภาษาอังกฤษ หรือเทคโนโลยีใหม่ ๆ 
มาปรับใช้ในการปฏิบัติหน้าที่
*  สามารถนำวิชา ความรู้ หรือเทคโนโลยีใหม่ ๆ มาประยุกต์ใช้ในการปฏิบัติหน้าที่
*  สามารถแก้ไขปัญหาที่อาจเกิดจากการนำเทคโนโลยีใหม่ ๆ มาใช้ในการปฏิบัติหน้าที่ได้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</si>
  <si>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และศึกษา พัฒนาตนเองให้มีความรู้ และความเชี่ยวชาญในงานมากขึ้น 
ทั้งในเชิงลึก เชิงกว้างอย่างต่อเนื่อง
*  มีความรู้ ความเชี่ยวชาญในหลายด้าน และนำมาปรับใช้ได้
*  สามารถประยุกต์ความรู้ของตนไปใช้ในการสร้างสรรค์งานในอนาคต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</si>
  <si>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และสนับสนุนการทำงานของบุคลากรในมหาวิทยาลัยที่เน้นความเชี่ยวชาญ
ในวิทยาการด้านต่าง ๆ
*  สนับสนุนให้เกิดบรรยากาศแห่งความเชี่ยวชาญในองค์กร
*  บริหารจัดการให้มหาวิทยาลัยนำเทคโนโลยี ความรู้ หรือวิทยาการใหม่มาใช้อย่างต่อเนื่อง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</si>
  <si>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และยึดมั่นในหลักการ
*  ยึดมั่นในหลักการ จรรยาบรรณแห่งวิชาชีพ และจรรยาข้าราชการ/พนักงานมหาวิทยลัย ไม่เบี่ยงเบนด้วยอคติ 
หรือผลประโยชน์ กล้ารับผิดชอบ
*  เสียสละความสุขส่วนตน เพื่อให้เกิดประโยชน์แก่ทางราชการ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</si>
  <si>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และยืนหยัดเพื่อความถูกต้อง
*  ยืนหยัดเพื่อความถูกต้องโดยมุ่งพิทักษ์ผลประโยชน์ของมหาวิทยาลัย แม้ตกอยู่ในสถานการณ์ที่ยากลำบาก
*  กล้าตัดสินใจ ปฏิบัติหน้าที่ราชการด้วยความถูกต้อง เป็นธรรม แม้อาจก่อความไม่พึงพอใจให้แก่ผู้เสียประโยชน์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</si>
  <si>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และอุทิศตนเพื่อความยุติธรรม
*  ยืนหยัดพิทักษ์ผลประโยชน์ และชื่อเสียงของมหาวิทยาลัย หรือประเทศชาติ แม้ในสถานการณ์ที่อาจเสี่ยงต่อ
ความมั่นคงในตำแหน่งหน้าที่การงาน หรืออาจเสี่ยงภัยต่อชีวิต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</si>
  <si>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และให้ความร่วมมือในการทำงานกับเพื่อนร่วมงาน 
*  สร้างสัมพันธ์ เข้ากับผู้อื่นได้ดี ให้ความร่วมมือกับผู้อื่นในทีมด้วยดี
*  กล่าวถึงเพื่อนร่วมงานในเชิงสร้างสรรค์ และแสดงความเชื่อมั่นในศักยภาพของเพื่อนร่วมทีม ทั้งต่อหน้าและลับหลัง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</si>
  <si>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และประสานความร่วมมือของสมาชิกในทีม
*  รับฟังความเห็นของสมาชิกในทีม และเต็มใจเรียนรู้จากผู้อื่น 
*  ตัดสินใจหรือวางแผนงานร่วมกัน จากความคิดเห็นของเพื่อนร่วมทีม
*  ประสานและส่งเสริมสัมพันธภาพอันดีในทีม เพื่อสนับสนุนการทำงานร่วมกันให้มีประสิทธิภาพยิ่งขึ้น</t>
    </r>
  </si>
  <si>
    <t>คะแนนรวมด้านสมรรถนะ</t>
  </si>
  <si>
    <t>1. การตรวจสอบความถูกต้องตามกระบวนงาน</t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</si>
  <si>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และตรวจทานความถูกต้องของงานที่ตนรับผิดชอบ
* ตรวจทานงานในหน้าที่ ความรับผิดชอบอย่างละเอียด เพื่อความถูกต้อง</t>
    </r>
  </si>
  <si>
    <r>
      <t xml:space="preserve">ระดับที่ 1 </t>
    </r>
    <r>
      <rPr>
        <sz val="12"/>
        <color theme="1"/>
        <rFont val="TH SarabunPSK"/>
        <family val="2"/>
      </rPr>
      <t>: ต้องการความถูกต้อง ชัดเจนในงาน และรักษากฎ ระเบียบ 
*  ต้องการให้ข้อมูล และบทบาทในการปฏิบัติงาน มีความถูกต้องชัดเจน
*  ดูแลให้เกิดความเป็นระเบียบในสภาพแวดล้อมของการทำงาน
*  ปฏิบัติตามกฎ ระเบียบ และขั้นตอนที่กำหนดอย่างเคร่งครัด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</si>
  <si>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และดูแลความถูกต้องของงานทั้งของตนและผู้อื่นที่อยู่ในความรับผิดชอบ
ของตน
*  ตรวจสอบความถูกต้องของงานในหน้าที่ความรับผิดชอบของตนเอง
*  ตรวจสอบความถูกต้องงานของผู้อื่นตามอำนาจหน้าที่ที่กำหนด โดยกฎหมาย กฎ ระเบียบ ข้อบังคับ ที่เกี่ยวข้อง
*  ตรวจความถูกต้องตามขั้นตอนและกระบวนงานทั้งของตนเองและผู้อื่นตามอำนาจหน้าที่
*  บันทึกรายละเอียดของกิจกรรมในงานทั้งของตนเองและของผู้อื่น  เพื่อความถูกต้องของงาน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</si>
  <si>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และตรวจสอบความถูกต้อง รวมถึงคุณภาพของข้อมูลหรือโครงการ
*  ตรวจสอบรายละเอียดความคืบหน้าของโครงการตามกำหนดเวลา 
*  ตรวจสอบความถูกต้อง ครบถ้วน และคุณภาพของข้อมูล
*  สามารถระบุข้อบกพร่องหรือข้อมูลที่หายไป และเพิ่มเติมให้ครบถ้วนเพื่อความถูกต้องของงาน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</si>
  <si>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และพัฒนาระบบการตรวจสอบความถูกต้องของกระบวนงาน
*  พัฒนาระบบการตรวจสอบเพื่อความถูกต้องตามขั้นตอน และเพิ่มคุณภาพของข้อมูล</t>
    </r>
  </si>
  <si>
    <t>2. ความผูกพันที่มีต่อส่วนราชการ</t>
  </si>
  <si>
    <r>
      <t xml:space="preserve">ระดับที่ 1 </t>
    </r>
    <r>
      <rPr>
        <sz val="12"/>
        <color theme="1"/>
        <rFont val="TH SarabunPSK"/>
        <family val="2"/>
      </rPr>
      <t>: ปฏิบัติตนเป็นส่วนหนึ่งของส่วนราชการ
*  เคารพและถือปฏิบัติตามแบบแผนและธรรมเนียมปฏิบัติของส่วนราชการ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</si>
  <si>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และแสดงความภักดีต่อส่วนราชการ
*  แสดงความพึงพอใจและความภาคภูมิใจที่เป็นส่วนหนึ่งของส่วนราชการ
*  มีส่วนสร้างภาพลักษณ์และชื่อเสียงให้แก่ส่วนราชการ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</si>
  <si>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แสดงสมรรถนะที่ 2 และมีส่วนร่วมในการผลักดันพันธกิจของส่วนราชการ
*  มีส่วนร่วมในการสนับสนุนพันธกิจของส่วนราชการจนบรรลุเป้าหมาย
*  จัดลำดับความเร่งด่วนหรือความสำคัญของงานเพื่อให้พันธกิจของส่วนราชการบรรลุเป้าหมาย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</si>
  <si>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และยึดถือประโยชน์ของสถาบันอุดมศึกษาเป็นที่ตั้ง
*  ยึดถือประโยชน์ของสถาบันอุดมศึกษาหรือหน่วยงานเป็นที่ตั้ง ก่อนที่จะคิดถึงประโยชน์ของบุคคล
หรือความต้องการของตนเอง
*  ยืนหยัดในการตัดสินใจที่เป็นประโยชน์ต่อสถาบันอุดมศึกษา แม้ว่าการตัดสินใจนั้น อาจจะมีผู้ต่อต้าน
หรือแสดงความไม่เห็นด้วยก็ตาม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</si>
  <si>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และเสียสละเพื่อประโยชน์ของสถาบันอุดมศึกษา
*  เสียสละประโยชน์ระยะสั้นของหน่วยงานที่ตนรับผิดชอบ เพื่อประโยชน์ระยะยาวของสถาบันอุดมศึกษาโดยรวม
*  เสียสละหรือโน้มน้าวผู้อื่นให้เสียสละประโยชน์ส่วนตนเพื่อประโยชน์ของสถาบันอุดมศึกษา</t>
    </r>
  </si>
  <si>
    <t>3. ความเข้าใจผู้อื่น</t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</si>
  <si>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และเข้าใจอารมณ์ความรู้สึกและคำพูด
*  เข้าใจทั้งความหมายและนัยเชิงอารมณ์ จากการสังเกต สีหน้า ท่าทางหรือน้ำเสียงของผู้ที่ติดต่อด้วย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</si>
  <si>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และเข้าใจความหมายแฝงในกิริยา ท่าทาง คำพูด หรือน้ำเสียง
*  เข้าใจความหมายที่ไม่ได้แสดงออกอย่างชัดเจนในกิริยา ท่าทาง คำพูดหรือน้ำเสียง
*  เข้าใจความคิด ความกังวล หรือความรู้สึกของผู้อื่น แม้จะแสดงออกเพียงเล็กน้อย
*  สามารถระบุลักษณะนิสัยหรือจุดเด่นอย่างใดอย่างหนึ่งของผู้ที่ติดต่อด้วยได้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</si>
  <si>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และเข้าใจสาเหตุของพฤติกรรมผู้อื่น
*  เข้าใจถึงสาเหตุของพฤติกรรม หรือปัญหา ตลอดจนที่มาของแรงจูงใจระยะยาวที่ทำให้เกิดพฤติกรรมของผู้อื่น
*  เข้าใจพฤติกรรมของผู้อื่น จนสามารถบอกถึงจุดอ่อน จุดแข็ง และลักษณะนิสัยของผู้นั้นได้อย่างถูกต้อง</t>
    </r>
  </si>
  <si>
    <t xml:space="preserve">4. ความยืดหยุ่นผ่อนปรน </t>
  </si>
  <si>
    <r>
      <t xml:space="preserve">ระดับที่ 1 </t>
    </r>
    <r>
      <rPr>
        <sz val="12"/>
        <color theme="1"/>
        <rFont val="TH SarabunPSK"/>
        <family val="2"/>
      </rPr>
      <t>: มีความคล่องตัวในการปฏิบัติงาน
*  ปรับตัวเข้ากับสภาพการทำงานที่ยากลำบาก หรือไม่เอื้ออำนวยต่อการปฏิบัติงาน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</si>
  <si>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และยอมรับความจำเป็นที่จะต้องปรับเปลี่ยน
*  ยอมรับและเข้าใจความเห็นของผู้อื่น
*  เต็มใจที่จะเปลี่ยนความคิด ทัศนคติ เมื่อได้รับข้อมูลใหม่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</si>
  <si>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และปรับเปลี่ยนแผนกลยุทธ์
*  ปรับแผนงาน เป้าหมาย หรือโครงการ เพื่อให้เหมาะสมกับสถานการณ์เฉพาะหน้า
*  ปรับเปลี่ยนโครงสร้าง หรือกระบวนงาน เป็นการเฉพาะกาล เพื่อให้รับกับสถานการณ์เฉพาะหน้า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</si>
  <si>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และปรับเปลี่ยนวิธีการดำเนินงาน
*  ปรับเปลี่ยนวิธีการปฏิบัติงาน ให้เข้ากับสถานการณ์หรือบุคคล แต่ยังคงเป้าหมายเดิมไว้
*  ปรับขั้นตอนการทำงาน เพื่อเพิ่มประสิทธิภาพของหน่วยงาน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</si>
  <si>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และมีวิจารณญานในการปรับใช้กฎระเบียบ
*  มีวิจารณญานในการปรับใช้กฎระเบียบให้เหมาะสมกับสถานการณ์ เพื่อผลสำเร็จของงานและวัตถุประสงค์
ของหน่วยงาน</t>
    </r>
  </si>
  <si>
    <r>
      <t xml:space="preserve">ระดับที่ 1 </t>
    </r>
    <r>
      <rPr>
        <sz val="12"/>
        <color theme="1"/>
        <rFont val="TH SarabunPSK"/>
        <family val="2"/>
      </rPr>
      <t>: เข้าใจความหมายที่ผู้อื่นต้องการสื่อสาร
*  เข้าใจความหมายที่ผู้อื่นต้องการสื่อสาร สามารถจับใจความ สรุปเนื้อหาเรื่องราวได้ถูกต้อง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</si>
  <si>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และเข้าใจการสื่อสารทั้งที่เป็นคำพูด และความหมายแฝงในการสื่อสาร
กับผู้อื่นได้
*  เข้าใจนัยของพฤติกรรม อารมณ์ และความรู้สึกของผู้อื่น
*  ใช้ความเข้าใจนั้นให้เป็นประโยชน์ในการผูกมิตร ทำความรู้จัก หรือติดต่อประสานงาน</t>
    </r>
  </si>
  <si>
    <t>สมรรถนะเฉพาะตามลักษณะงานที่ปฏิบัติ
(ตำแหน่งประเภททั่วไป วิชาชีพเฉพาะ หรือเชี่ยวชาญเฉพาะ)</t>
  </si>
  <si>
    <t xml:space="preserve">2. การสั่งสมความเชี่ยวชาญในงานอาชีพ  </t>
  </si>
  <si>
    <t>3. การทำงานเป็นทีม</t>
  </si>
  <si>
    <t xml:space="preserve">4. บริการที่ดี </t>
  </si>
  <si>
    <t xml:space="preserve">5. การยึดมั่นในความถูกต้อง ชอบธรรม และจริยธรรม </t>
  </si>
  <si>
    <t>แบบบันทึกข้อมูล</t>
  </si>
  <si>
    <t>ด้านพฤติกรรมหรือสมรรถนะของบุคลากรสายสนับสนุน (ร้อยละ 30)</t>
  </si>
  <si>
    <t xml:space="preserve">       ระดับการแสดงพฤติกรรม </t>
  </si>
  <si>
    <t>ด้านผลสัมฤทธิ์ของงานสายสนับสนุน (ร้อยละ 70)</t>
  </si>
  <si>
    <t>1. คุณภาพของงาน</t>
  </si>
  <si>
    <t>2. ปริมาณงาน</t>
  </si>
  <si>
    <t>3. ความทันเวลา</t>
  </si>
  <si>
    <t>4. การคำนึงถึงการใช้ทรัพยากร</t>
  </si>
  <si>
    <t>5. การมาทำงาน และการตรงต่อเวลา</t>
  </si>
  <si>
    <t>คะแนนรวมด้านผลสัมฤทธิ์ของงาน</t>
  </si>
  <si>
    <t>พิจารณาจาก ความถูกต้อง ประณีต และความเรียบร้อยของงาน</t>
  </si>
  <si>
    <r>
      <t xml:space="preserve">ระดับที่ 2 </t>
    </r>
    <r>
      <rPr>
        <sz val="13"/>
        <color theme="1"/>
        <rFont val="TH SarabunPSK"/>
        <family val="2"/>
      </rPr>
      <t>: ปฏิบัติงาน</t>
    </r>
    <r>
      <rPr>
        <b/>
        <sz val="13"/>
        <color theme="1"/>
        <rFont val="TH SarabunPSK"/>
        <family val="2"/>
      </rPr>
      <t>ผิดพลาด ไม่มีความตั้งใจ คุณภาพของงานไม่ได้มาตรฐาน</t>
    </r>
  </si>
  <si>
    <r>
      <t xml:space="preserve">ระดับที่ 3 </t>
    </r>
    <r>
      <rPr>
        <sz val="13"/>
        <color theme="1"/>
        <rFont val="TH SarabunPSK"/>
        <family val="2"/>
      </rPr>
      <t>: ปฏิบัติงานได้</t>
    </r>
    <r>
      <rPr>
        <b/>
        <sz val="13"/>
        <color theme="1"/>
        <rFont val="TH SarabunPSK"/>
        <family val="2"/>
      </rPr>
      <t>ถูกต้อง และงานมีคุณภาพในระดับมาตรฐาน</t>
    </r>
  </si>
  <si>
    <r>
      <t xml:space="preserve">ระดับที่ 4 </t>
    </r>
    <r>
      <rPr>
        <sz val="13"/>
        <color theme="1"/>
        <rFont val="TH SarabunPSK"/>
        <family val="2"/>
      </rPr>
      <t>: ปฏิบัติงานได้</t>
    </r>
    <r>
      <rPr>
        <b/>
        <sz val="13"/>
        <color theme="1"/>
        <rFont val="TH SarabunPSK"/>
        <family val="2"/>
      </rPr>
      <t>ถูกต้อง มีความประณีต และงานมีคุณภาพดี</t>
    </r>
  </si>
  <si>
    <r>
      <t xml:space="preserve">ระดับที่ 5 </t>
    </r>
    <r>
      <rPr>
        <sz val="13"/>
        <color theme="1"/>
        <rFont val="TH SarabunPSK"/>
        <family val="2"/>
      </rPr>
      <t>: ปฏิบัติงานได้</t>
    </r>
    <r>
      <rPr>
        <b/>
        <sz val="13"/>
        <color theme="1"/>
        <rFont val="TH SarabunPSK"/>
        <family val="2"/>
      </rPr>
      <t>ถูกต้อง มีความประณีตและงานมีคุณภาพดีมาก</t>
    </r>
  </si>
  <si>
    <t>พิจารณาจาก จำนวนผลงานที่ทำได้สำเร็จ เปรียบเทียบกับปริมาณงานที่กำหนด</t>
  </si>
  <si>
    <r>
      <t xml:space="preserve">ระดับที่ 1 </t>
    </r>
    <r>
      <rPr>
        <sz val="13"/>
        <color theme="1"/>
        <rFont val="TH SarabunPSK"/>
        <family val="2"/>
      </rPr>
      <t>: จำนวนผลงานที่ทำได้</t>
    </r>
    <r>
      <rPr>
        <b/>
        <sz val="13"/>
        <color theme="1"/>
        <rFont val="TH SarabunPSK"/>
        <family val="2"/>
      </rPr>
      <t>ต่ำกว่ามาตรฐานมาก</t>
    </r>
  </si>
  <si>
    <r>
      <t xml:space="preserve">ระดับที่ 2 </t>
    </r>
    <r>
      <rPr>
        <sz val="13"/>
        <color theme="1"/>
        <rFont val="TH SarabunPSK"/>
        <family val="2"/>
      </rPr>
      <t>: จำนวนผลงานที่ทำได้อยู่ใน</t>
    </r>
    <r>
      <rPr>
        <b/>
        <sz val="13"/>
        <color theme="1"/>
        <rFont val="TH SarabunPSK"/>
        <family val="2"/>
      </rPr>
      <t>ระดับพอใช้</t>
    </r>
  </si>
  <si>
    <r>
      <t xml:space="preserve">ระดับที่ 3 </t>
    </r>
    <r>
      <rPr>
        <sz val="13"/>
        <color theme="1"/>
        <rFont val="TH SarabunPSK"/>
        <family val="2"/>
      </rPr>
      <t>: จำนวนผลงานที่ทำได้อยู่ใน</t>
    </r>
    <r>
      <rPr>
        <b/>
        <sz val="13"/>
        <color theme="1"/>
        <rFont val="TH SarabunPSK"/>
        <family val="2"/>
      </rPr>
      <t>ระดับมาตรฐาน</t>
    </r>
    <r>
      <rPr>
        <sz val="13"/>
        <color theme="1"/>
        <rFont val="TH SarabunPSK"/>
        <family val="2"/>
      </rPr>
      <t xml:space="preserve"> เมื่อเทียบกับปริมาณงานที่กำหนด</t>
    </r>
  </si>
  <si>
    <r>
      <t xml:space="preserve">ระดับที่ 4 </t>
    </r>
    <r>
      <rPr>
        <sz val="13"/>
        <color theme="1"/>
        <rFont val="TH SarabunPSK"/>
        <family val="2"/>
      </rPr>
      <t>: จำนวนผลงานที่ทำได้อยู่ใน</t>
    </r>
    <r>
      <rPr>
        <b/>
        <sz val="13"/>
        <color theme="1"/>
        <rFont val="TH SarabunPSK"/>
        <family val="2"/>
      </rPr>
      <t>ระดับดี</t>
    </r>
    <r>
      <rPr>
        <sz val="13"/>
        <color theme="1"/>
        <rFont val="TH SarabunPSK"/>
        <family val="2"/>
      </rPr>
      <t xml:space="preserve"> เมื่อเทียบกับปริมาณงานที่กำหนด</t>
    </r>
  </si>
  <si>
    <r>
      <t xml:space="preserve">ระดับที่ 5 </t>
    </r>
    <r>
      <rPr>
        <sz val="13"/>
        <color theme="1"/>
        <rFont val="TH SarabunPSK"/>
        <family val="2"/>
      </rPr>
      <t>: จำนวนผลงานที่ทำได้</t>
    </r>
    <r>
      <rPr>
        <b/>
        <sz val="13"/>
        <color theme="1"/>
        <rFont val="TH SarabunPSK"/>
        <family val="2"/>
      </rPr>
      <t>สูงกว่ามาตรฐาน</t>
    </r>
    <r>
      <rPr>
        <sz val="13"/>
        <color theme="1"/>
        <rFont val="TH SarabunPSK"/>
        <family val="2"/>
      </rPr>
      <t>ที่กำหนด</t>
    </r>
  </si>
  <si>
    <t>พิจารณาจาก เวลาที่ใช้ปฏิบัติงานเทียบกับเวลาที่กำหนด</t>
  </si>
  <si>
    <t>พิจารณาจาก การประหยัดในการใช้วัสดุอุปกรณ์ในการทำงาน ตลอดจนการระวังรักษาเครื่องมือเครื่องใช้</t>
  </si>
  <si>
    <r>
      <t xml:space="preserve">ระดับที่ 1 </t>
    </r>
    <r>
      <rPr>
        <sz val="13"/>
        <color theme="1"/>
        <rFont val="TH SarabunPSK"/>
        <family val="2"/>
      </rPr>
      <t>:ปฏิบัติงาน</t>
    </r>
    <r>
      <rPr>
        <b/>
        <sz val="13"/>
        <color theme="1"/>
        <rFont val="TH SarabunPSK"/>
        <family val="2"/>
      </rPr>
      <t>ไม่สำเร็จและเกินกำหนดเวลา</t>
    </r>
  </si>
  <si>
    <r>
      <t xml:space="preserve">ระดับที่ 2 </t>
    </r>
    <r>
      <rPr>
        <sz val="13"/>
        <color theme="1"/>
        <rFont val="TH SarabunPSK"/>
        <family val="2"/>
      </rPr>
      <t>: มีความสามารถในการปฏิบัติงานให้</t>
    </r>
    <r>
      <rPr>
        <b/>
        <sz val="13"/>
        <color theme="1"/>
        <rFont val="TH SarabunPSK"/>
        <family val="2"/>
      </rPr>
      <t>สำเร็จแต่ใช้เวลามากกว่าที่กำหนด</t>
    </r>
  </si>
  <si>
    <r>
      <t xml:space="preserve">ระดับที่ 4 </t>
    </r>
    <r>
      <rPr>
        <sz val="13"/>
        <color theme="1"/>
        <rFont val="TH SarabunPSK"/>
        <family val="2"/>
      </rPr>
      <t>: มีความสามารถในการปฏิบัติงานให้</t>
    </r>
    <r>
      <rPr>
        <b/>
        <sz val="13"/>
        <color theme="1"/>
        <rFont val="TH SarabunPSK"/>
        <family val="2"/>
      </rPr>
      <t>สำเร็จตามเวลาที่กำหนดและมีคุณภาพดี</t>
    </r>
  </si>
  <si>
    <r>
      <t xml:space="preserve">ระดับที่ 5 </t>
    </r>
    <r>
      <rPr>
        <sz val="13"/>
        <color theme="1"/>
        <rFont val="TH SarabunPSK"/>
        <family val="2"/>
      </rPr>
      <t>: มีความสามารถในการปฏิบัติงานให้</t>
    </r>
    <r>
      <rPr>
        <b/>
        <sz val="13"/>
        <color theme="1"/>
        <rFont val="TH SarabunPSK"/>
        <family val="2"/>
      </rPr>
      <t>สำเร็จก่อนเวลาที่กำหนดและมีคุณภาพดีมาก</t>
    </r>
  </si>
  <si>
    <r>
      <t xml:space="preserve">ระดับที่ 1 </t>
    </r>
    <r>
      <rPr>
        <sz val="13"/>
        <color theme="1"/>
        <rFont val="TH SarabunPSK"/>
        <family val="2"/>
      </rPr>
      <t xml:space="preserve">: </t>
    </r>
    <r>
      <rPr>
        <b/>
        <sz val="13"/>
        <color theme="1"/>
        <rFont val="TH SarabunPSK"/>
        <family val="2"/>
      </rPr>
      <t>ไม่คำนึงถึงการประหยัด ไม่ระวังรักษาเครื่องมือ</t>
    </r>
    <r>
      <rPr>
        <sz val="13"/>
        <color theme="1"/>
        <rFont val="TH SarabunPSK"/>
        <family val="2"/>
      </rPr>
      <t>เครื่องใช้ แม้จะได้รับคำแนะนำแล้วก็ตาม</t>
    </r>
  </si>
  <si>
    <r>
      <t xml:space="preserve">ระดับที่ 2 </t>
    </r>
    <r>
      <rPr>
        <sz val="13"/>
        <color theme="1"/>
        <rFont val="TH SarabunPSK"/>
        <family val="2"/>
      </rPr>
      <t xml:space="preserve">: </t>
    </r>
    <r>
      <rPr>
        <b/>
        <sz val="13"/>
        <color theme="1"/>
        <rFont val="TH SarabunPSK"/>
        <family val="2"/>
      </rPr>
      <t>ใช้วัสดุอุปกรณ์สิ้นเปลืองกว่าที่จำเป็น</t>
    </r>
  </si>
  <si>
    <r>
      <t xml:space="preserve">ระดับที่ 3 </t>
    </r>
    <r>
      <rPr>
        <sz val="13"/>
        <color theme="1"/>
        <rFont val="TH SarabunPSK"/>
        <family val="2"/>
      </rPr>
      <t>: มีความ</t>
    </r>
    <r>
      <rPr>
        <b/>
        <sz val="13"/>
        <color theme="1"/>
        <rFont val="TH SarabunPSK"/>
        <family val="2"/>
      </rPr>
      <t>พยายามในการประหยัด และรักษาเครื่องมือ</t>
    </r>
    <r>
      <rPr>
        <sz val="13"/>
        <color theme="1"/>
        <rFont val="TH SarabunPSK"/>
        <family val="2"/>
      </rPr>
      <t>เครื่องใช้</t>
    </r>
    <r>
      <rPr>
        <b/>
        <sz val="13"/>
        <color theme="1"/>
        <rFont val="TH SarabunPSK"/>
        <family val="2"/>
      </rPr>
      <t>อย่างดี</t>
    </r>
  </si>
  <si>
    <r>
      <t xml:space="preserve">ระดับที่ 4 </t>
    </r>
    <r>
      <rPr>
        <sz val="13"/>
        <color theme="1"/>
        <rFont val="TH SarabunPSK"/>
        <family val="2"/>
      </rPr>
      <t>: ใช้วัสดุอุปกรณ์อย่าง</t>
    </r>
    <r>
      <rPr>
        <b/>
        <sz val="13"/>
        <color theme="1"/>
        <rFont val="TH SarabunPSK"/>
        <family val="2"/>
      </rPr>
      <t>รู้คุณค่า และรักษาเครื่องมือ</t>
    </r>
    <r>
      <rPr>
        <sz val="13"/>
        <color theme="1"/>
        <rFont val="TH SarabunPSK"/>
        <family val="2"/>
      </rPr>
      <t>เครื่องใช้ให้อยู่ในสภาพดีอย่าง</t>
    </r>
    <r>
      <rPr>
        <b/>
        <sz val="13"/>
        <color theme="1"/>
        <rFont val="TH SarabunPSK"/>
        <family val="2"/>
      </rPr>
      <t>สม่ำเสมอ</t>
    </r>
  </si>
  <si>
    <r>
      <t xml:space="preserve">ระดับที่ 5 </t>
    </r>
    <r>
      <rPr>
        <sz val="13"/>
        <color theme="1"/>
        <rFont val="TH SarabunPSK"/>
        <family val="2"/>
      </rPr>
      <t>: ประพฤติตนเป็น</t>
    </r>
    <r>
      <rPr>
        <b/>
        <sz val="13"/>
        <color theme="1"/>
        <rFont val="TH SarabunPSK"/>
        <family val="2"/>
      </rPr>
      <t>ตัวอย่างที่ดี</t>
    </r>
    <r>
      <rPr>
        <sz val="13"/>
        <color theme="1"/>
        <rFont val="TH SarabunPSK"/>
        <family val="2"/>
      </rPr>
      <t>เกี่ยวกับการประหยัดและการระวังรักษาเครื่องมือเครื่องใช้</t>
    </r>
  </si>
  <si>
    <t xml:space="preserve">พิจารณาจากความสม่ำเสมอในการมาทำงานหรือการเข้าร่วมกิจกรรมตลอดรอบการประเมิน
และการตรงต่อเวลา
</t>
  </si>
  <si>
    <r>
      <t xml:space="preserve">ระดับที่ 3 </t>
    </r>
    <r>
      <rPr>
        <sz val="13"/>
        <color theme="1"/>
        <rFont val="TH SarabunPSK"/>
        <family val="2"/>
      </rPr>
      <t xml:space="preserve">: มาทำงานหรือการเข้าร่วมกิจกรรม </t>
    </r>
    <r>
      <rPr>
        <b/>
        <sz val="13"/>
        <color theme="1"/>
        <rFont val="TH SarabunPSK"/>
        <family val="2"/>
      </rPr>
      <t>ตามมาตรฐานที่กำหนด</t>
    </r>
    <r>
      <rPr>
        <sz val="13"/>
        <color theme="1"/>
        <rFont val="TH SarabunPSK"/>
        <family val="2"/>
      </rPr>
      <t xml:space="preserve">  และการลาหยุดอยู่ในเกณฑ์ที่กำหนด</t>
    </r>
  </si>
  <si>
    <r>
      <t xml:space="preserve">ระดับที่ 1 </t>
    </r>
    <r>
      <rPr>
        <sz val="13"/>
        <color theme="1"/>
        <rFont val="TH SarabunPSK"/>
        <family val="2"/>
      </rPr>
      <t>: ปฏิบัติงาน</t>
    </r>
    <r>
      <rPr>
        <b/>
        <sz val="13"/>
        <color theme="1"/>
        <rFont val="TH SarabunPSK"/>
        <family val="2"/>
      </rPr>
      <t>ผิดพลาด ไม่มีความตั้งใจ คุณภาพของงานไม่ได้มาตรฐาน</t>
    </r>
    <r>
      <rPr>
        <sz val="13"/>
        <color theme="1"/>
        <rFont val="TH SarabunPSK"/>
        <family val="2"/>
      </rPr>
      <t xml:space="preserve">  แม้จะได้รับคำแนะนำ
จากผู้บังคับบัญชาแล้วก็ตาม</t>
    </r>
  </si>
  <si>
    <r>
      <t xml:space="preserve">ระดับที่ 3 </t>
    </r>
    <r>
      <rPr>
        <sz val="13"/>
        <color theme="1"/>
        <rFont val="TH SarabunPSK"/>
        <family val="2"/>
      </rPr>
      <t>: มีความสามารถในการปฏิบัติงานให้</t>
    </r>
    <r>
      <rPr>
        <b/>
        <sz val="13"/>
        <color theme="1"/>
        <rFont val="TH SarabunPSK"/>
        <family val="2"/>
      </rPr>
      <t>สำเร็จตามเวลาที่กำหนดและงานมีคุณภาพปานกลาง</t>
    </r>
  </si>
  <si>
    <r>
      <t xml:space="preserve">ระดับที่ 1 </t>
    </r>
    <r>
      <rPr>
        <sz val="13"/>
        <color theme="1"/>
        <rFont val="TH SarabunPSK"/>
        <family val="2"/>
      </rPr>
      <t>: มาทำงานหรือเข้าร่วมกิจกรรมสาย</t>
    </r>
    <r>
      <rPr>
        <b/>
        <sz val="13"/>
        <color theme="1"/>
        <rFont val="TH SarabunPSK"/>
        <family val="2"/>
      </rPr>
      <t>อยู่เนื่อง ๆ แม้จะได้รับการตักเตือน</t>
    </r>
    <r>
      <rPr>
        <sz val="13"/>
        <color theme="1"/>
        <rFont val="TH SarabunPSK"/>
        <family val="2"/>
      </rPr>
      <t xml:space="preserve"> และลาหยุดเกินกว่าเกณฑ์
ที่กำหนด </t>
    </r>
    <r>
      <rPr>
        <u/>
        <sz val="13"/>
        <color theme="1"/>
        <rFont val="TH SarabunPSK"/>
        <family val="2"/>
      </rPr>
      <t>(สายเกิน 15 ครั้งใน 1 รอบการประเมิน)</t>
    </r>
  </si>
  <si>
    <r>
      <t xml:space="preserve">ระดับที่ 2 </t>
    </r>
    <r>
      <rPr>
        <sz val="13"/>
        <color theme="1"/>
        <rFont val="TH SarabunPSK"/>
        <family val="2"/>
      </rPr>
      <t xml:space="preserve">: มาทำงานหรือการเข้าร่วมกิจกรรม </t>
    </r>
    <r>
      <rPr>
        <b/>
        <sz val="13"/>
        <color theme="1"/>
        <rFont val="TH SarabunPSK"/>
        <family val="2"/>
      </rPr>
      <t>สายเกินกว่ามาตรฐานที่กำหนด</t>
    </r>
    <r>
      <rPr>
        <sz val="13"/>
        <color theme="1"/>
        <rFont val="TH SarabunPSK"/>
        <family val="2"/>
      </rPr>
      <t xml:space="preserve"> และลาหยุด</t>
    </r>
    <r>
      <rPr>
        <b/>
        <sz val="13"/>
        <color theme="1"/>
        <rFont val="TH SarabunPSK"/>
        <family val="2"/>
      </rPr>
      <t>บ่อยครั้ง
โดยไม่จำเป็น</t>
    </r>
    <r>
      <rPr>
        <sz val="13"/>
        <color theme="1"/>
        <rFont val="TH SarabunPSK"/>
        <family val="2"/>
      </rPr>
      <t xml:space="preserve"> </t>
    </r>
    <r>
      <rPr>
        <u/>
        <sz val="13"/>
        <color theme="1"/>
        <rFont val="TH SarabunPSK"/>
        <family val="2"/>
      </rPr>
      <t>(สายเกิน 5 ครั้งใน 1 เดือน)</t>
    </r>
  </si>
  <si>
    <r>
      <t xml:space="preserve">ระดับที่ 4 </t>
    </r>
    <r>
      <rPr>
        <sz val="13"/>
        <color theme="1"/>
        <rFont val="TH SarabunPSK"/>
        <family val="2"/>
      </rPr>
      <t xml:space="preserve">: </t>
    </r>
    <r>
      <rPr>
        <b/>
        <sz val="13"/>
        <color theme="1"/>
        <rFont val="TH SarabunPSK"/>
        <family val="2"/>
      </rPr>
      <t>ไม่เคยขาดงาน</t>
    </r>
    <r>
      <rPr>
        <sz val="13"/>
        <color theme="1"/>
        <rFont val="TH SarabunPSK"/>
        <family val="2"/>
      </rPr>
      <t xml:space="preserve"> หรือการเข้าร่วมกิจกรรม และมา</t>
    </r>
    <r>
      <rPr>
        <b/>
        <sz val="13"/>
        <color theme="1"/>
        <rFont val="TH SarabunPSK"/>
        <family val="2"/>
      </rPr>
      <t>ทำงานตรงเวลา</t>
    </r>
    <r>
      <rPr>
        <sz val="13"/>
        <color theme="1"/>
        <rFont val="TH SarabunPSK"/>
        <family val="2"/>
      </rPr>
      <t xml:space="preserve">  โดยยึดการปฏิบัติงานให้สำเร็จ
เป็นสำคัญ</t>
    </r>
  </si>
  <si>
    <r>
      <t xml:space="preserve">ระดับที่ 5 </t>
    </r>
    <r>
      <rPr>
        <sz val="13"/>
        <color theme="1"/>
        <rFont val="TH SarabunPSK"/>
        <family val="2"/>
      </rPr>
      <t xml:space="preserve">: </t>
    </r>
    <r>
      <rPr>
        <b/>
        <sz val="13"/>
        <color theme="1"/>
        <rFont val="TH SarabunPSK"/>
        <family val="2"/>
      </rPr>
      <t>ไม่เคยขาดงาน</t>
    </r>
    <r>
      <rPr>
        <sz val="13"/>
        <color theme="1"/>
        <rFont val="TH SarabunPSK"/>
        <family val="2"/>
      </rPr>
      <t xml:space="preserve"> หรือการเข้าร่วมกิจกรรม และมา</t>
    </r>
    <r>
      <rPr>
        <b/>
        <sz val="13"/>
        <color theme="1"/>
        <rFont val="TH SarabunPSK"/>
        <family val="2"/>
      </rPr>
      <t>ทำงานก่อนเวลา</t>
    </r>
    <r>
      <rPr>
        <sz val="13"/>
        <color theme="1"/>
        <rFont val="TH SarabunPSK"/>
        <family val="2"/>
      </rPr>
      <t xml:space="preserve"> เลิกงานหลังเวลา 
โดยยึดการปฏิบัติงานให้สำเร็จเป็นสำคัญ </t>
    </r>
    <r>
      <rPr>
        <b/>
        <sz val="13"/>
        <color theme="1"/>
        <rFont val="TH SarabunPSK"/>
        <family val="2"/>
      </rPr>
      <t>อยู่เป็นประจำตลอดรอบการประเมิน</t>
    </r>
  </si>
  <si>
    <t>รายการและเกณฑ์การประเมิน</t>
  </si>
  <si>
    <t>แบบบันทึกข้อมูล ภาระงานด้านการบริหาร</t>
  </si>
  <si>
    <t>น้ำหนักx
คะแนน(ค)</t>
  </si>
  <si>
    <t xml:space="preserve">  1. ด้านการวางแผน</t>
  </si>
  <si>
    <r>
      <rPr>
        <b/>
        <sz val="13"/>
        <color theme="1"/>
        <rFont val="TH SarabunPSK"/>
        <family val="2"/>
      </rPr>
      <t>ระดับ 1</t>
    </r>
    <r>
      <rPr>
        <sz val="13"/>
        <color theme="1"/>
        <rFont val="TH SarabunPSK"/>
        <family val="2"/>
      </rPr>
      <t xml:space="preserve">  มีการวางแผนโครงการ หรือแผนปฏิบัติงานเพื่อกำหนดเป้าหมายและผลสัมฤทธิ์ของหน่วยงาน</t>
    </r>
  </si>
  <si>
    <r>
      <rPr>
        <b/>
        <sz val="13"/>
        <color theme="1"/>
        <rFont val="TH SarabunPSK"/>
        <family val="2"/>
      </rPr>
      <t>ระดับ 2</t>
    </r>
    <r>
      <rPr>
        <sz val="13"/>
        <color theme="1"/>
        <rFont val="TH SarabunPSK"/>
        <family val="2"/>
      </rPr>
      <t xml:space="preserve">  มีระดับ 1 และมีการบูรณาการแผนงาน โครงการ กิจกรรมเพื่อให้เป็นไปตามแผนงาน โครงการ หรือแผนการปฏิบัติงาน</t>
    </r>
  </si>
  <si>
    <r>
      <rPr>
        <b/>
        <sz val="13"/>
        <color theme="1"/>
        <rFont val="TH SarabunPSK"/>
        <family val="2"/>
      </rPr>
      <t>ระดับ 3</t>
    </r>
    <r>
      <rPr>
        <sz val="13"/>
        <color theme="1"/>
        <rFont val="TH SarabunPSK"/>
        <family val="2"/>
      </rPr>
      <t xml:space="preserve">  มีระดับ 2 และมีการติดตาม เร่งรัดการดำเนินกิจกรรมต่าง ๆ ให้เป็นไปตามแผนงาน โครงการ หรือแผนการปฏิบัติงาน</t>
    </r>
  </si>
  <si>
    <r>
      <rPr>
        <b/>
        <sz val="13"/>
        <color theme="1"/>
        <rFont val="TH SarabunPSK"/>
        <family val="2"/>
      </rPr>
      <t>ระดับ 4</t>
    </r>
    <r>
      <rPr>
        <sz val="13"/>
        <color theme="1"/>
        <rFont val="TH SarabunPSK"/>
        <family val="2"/>
      </rPr>
      <t xml:space="preserve">  มีระดับ 3 และมีการประเมินผลและรายงานผลการดำเนินงาน เพื่อให้เป็นไปตามเป้าหมายและผลสัมฤทธิ์ของหน่วยงาน</t>
    </r>
  </si>
  <si>
    <r>
      <rPr>
        <b/>
        <sz val="13"/>
        <color theme="1"/>
        <rFont val="TH SarabunPSK"/>
        <family val="2"/>
      </rPr>
      <t>ระดับ 5</t>
    </r>
    <r>
      <rPr>
        <sz val="13"/>
        <color theme="1"/>
        <rFont val="TH SarabunPSK"/>
        <family val="2"/>
      </rPr>
      <t xml:space="preserve">  มีระดับ 4 และมีการนำผลการประเมินเพื่อวางแผนการปฏิบัติงาน แผนงาน โครงการในปีงบประมาณถัดไป</t>
    </r>
  </si>
  <si>
    <t xml:space="preserve">  2. ด้านการบริหารงาน</t>
  </si>
  <si>
    <r>
      <rPr>
        <b/>
        <sz val="13"/>
        <color theme="1"/>
        <rFont val="TH SarabunPSK"/>
        <family val="2"/>
      </rPr>
      <t>ระดับ 1</t>
    </r>
    <r>
      <rPr>
        <sz val="13"/>
        <color theme="1"/>
        <rFont val="TH SarabunPSK"/>
        <family val="2"/>
      </rPr>
      <t xml:space="preserve">  มีการจัดระบบงานในหน่วยงาน</t>
    </r>
  </si>
  <si>
    <r>
      <rPr>
        <b/>
        <sz val="13"/>
        <color theme="1"/>
        <rFont val="TH SarabunPSK"/>
        <family val="2"/>
      </rPr>
      <t>ระดับ 2</t>
    </r>
    <r>
      <rPr>
        <sz val="13"/>
        <color theme="1"/>
        <rFont val="TH SarabunPSK"/>
        <family val="2"/>
      </rPr>
      <t xml:space="preserve">  มีระดับ 1 และมีการกำหนดวิธีการและแนวทางในการปฏิบัติงานของหน่วยงาน</t>
    </r>
  </si>
  <si>
    <r>
      <rPr>
        <b/>
        <sz val="13"/>
        <color theme="1"/>
        <rFont val="TH SarabunPSK"/>
        <family val="2"/>
      </rPr>
      <t>ระดับ 3</t>
    </r>
    <r>
      <rPr>
        <sz val="13"/>
        <color theme="1"/>
        <rFont val="TH SarabunPSK"/>
        <family val="2"/>
      </rPr>
      <t xml:space="preserve">  มีระดับ 2 และมีการมอบหมายงานและกำหนดผู้รับผิดชอบที่ชัดเจน</t>
    </r>
  </si>
  <si>
    <r>
      <rPr>
        <b/>
        <sz val="13"/>
        <color theme="1"/>
        <rFont val="TH SarabunPSK"/>
        <family val="2"/>
      </rPr>
      <t>ระดับ 4</t>
    </r>
    <r>
      <rPr>
        <sz val="13"/>
        <color theme="1"/>
        <rFont val="TH SarabunPSK"/>
        <family val="2"/>
      </rPr>
      <t xml:space="preserve">  มีระดับ 3 และมีการกำกับดูแล ตรวจสอบ ติดตาม ให้คำแนะนำ ปรับปรุง แก้ไขในเรื่องต่าง ๆ ที่เกี่ยวข้องกับภารกิจ
ของหน่วยงาน</t>
    </r>
  </si>
  <si>
    <r>
      <rPr>
        <b/>
        <sz val="13"/>
        <color theme="1"/>
        <rFont val="TH SarabunPSK"/>
        <family val="2"/>
      </rPr>
      <t>ระดับ 5</t>
    </r>
    <r>
      <rPr>
        <sz val="13"/>
        <color theme="1"/>
        <rFont val="TH SarabunPSK"/>
        <family val="2"/>
      </rPr>
      <t xml:space="preserve">  มีระดับ 4 และมีการนำผลการประเมินผลการปฏิบัติงานไปปรับปรุงในปีถัดไป</t>
    </r>
  </si>
  <si>
    <t xml:space="preserve">  3. ด้านการบริหารทรัพยากรบุคคล</t>
  </si>
  <si>
    <r>
      <rPr>
        <b/>
        <sz val="13"/>
        <color theme="1"/>
        <rFont val="TH SarabunPSK"/>
        <family val="2"/>
      </rPr>
      <t>ระดับ 1</t>
    </r>
    <r>
      <rPr>
        <sz val="13"/>
        <color theme="1"/>
        <rFont val="TH SarabunPSK"/>
        <family val="2"/>
      </rPr>
      <t xml:space="preserve">  มีการวิเคราะห์อัตรากำลังของหน่วยงาน</t>
    </r>
  </si>
  <si>
    <r>
      <rPr>
        <b/>
        <sz val="13"/>
        <color theme="1"/>
        <rFont val="TH SarabunPSK"/>
        <family val="2"/>
      </rPr>
      <t xml:space="preserve">ระดับ 2 </t>
    </r>
    <r>
      <rPr>
        <sz val="13"/>
        <color theme="1"/>
        <rFont val="TH SarabunPSK"/>
        <family val="2"/>
      </rPr>
      <t xml:space="preserve"> มีระดับ 1 และมีการวางแผนอัตรากำลังของหน่วยงาน</t>
    </r>
  </si>
  <si>
    <r>
      <rPr>
        <b/>
        <sz val="13"/>
        <color theme="1"/>
        <rFont val="TH SarabunPSK"/>
        <family val="2"/>
      </rPr>
      <t>ระดับ 3</t>
    </r>
    <r>
      <rPr>
        <sz val="13"/>
        <color theme="1"/>
        <rFont val="TH SarabunPSK"/>
        <family val="2"/>
      </rPr>
      <t xml:space="preserve">  มีระดับ 2 และมีการจัดระบบงานอัตรากำลังเจ้าหน้าที่ในหน่วยงานให้สอดคล้องกับภารกิจ</t>
    </r>
  </si>
  <si>
    <r>
      <rPr>
        <b/>
        <sz val="13"/>
        <color theme="1"/>
        <rFont val="TH SarabunPSK"/>
        <family val="2"/>
      </rPr>
      <t>ระดับ 4</t>
    </r>
    <r>
      <rPr>
        <sz val="13"/>
        <color theme="1"/>
        <rFont val="TH SarabunPSK"/>
        <family val="2"/>
      </rPr>
      <t xml:space="preserve">  มีระดับ 3 และมีการให้คำปรึกษาแนะนำ ปรับปรุง และพัฒนาการปฏิบัติงานของเจ้าหน้าที่ในบังคับบัญชาเพื่อให้เกิดความสามารถและสมรรถนะที่เหมาะสมกับงาน</t>
    </r>
  </si>
  <si>
    <r>
      <rPr>
        <b/>
        <sz val="13"/>
        <color theme="1"/>
        <rFont val="TH SarabunPSK"/>
        <family val="2"/>
      </rPr>
      <t>ระดับ 5</t>
    </r>
    <r>
      <rPr>
        <sz val="13"/>
        <color theme="1"/>
        <rFont val="TH SarabunPSK"/>
        <family val="2"/>
      </rPr>
      <t xml:space="preserve">  มีระดับ 4 และมีการติดตามและประเมินผลงานของเจ้าหน้าที่ในบังคับบัญชา</t>
    </r>
  </si>
  <si>
    <t xml:space="preserve">  4. ด้านการบริหารทรัพยากรและงบประมาณ</t>
  </si>
  <si>
    <r>
      <rPr>
        <b/>
        <sz val="13"/>
        <color theme="1"/>
        <rFont val="TH SarabunPSK"/>
        <family val="2"/>
      </rPr>
      <t>ระดับ 1</t>
    </r>
    <r>
      <rPr>
        <sz val="13"/>
        <color theme="1"/>
        <rFont val="TH SarabunPSK"/>
        <family val="2"/>
      </rPr>
      <t xml:space="preserve">  มีแผนปฏิบัติการทางการเงินที่สอดคล้องกับแผนกลยุทธ์ของหน่วยงาน</t>
    </r>
  </si>
  <si>
    <r>
      <rPr>
        <b/>
        <sz val="13"/>
        <color theme="1"/>
        <rFont val="TH SarabunPSK"/>
        <family val="2"/>
      </rPr>
      <t>ระดับ 2</t>
    </r>
    <r>
      <rPr>
        <sz val="13"/>
        <color theme="1"/>
        <rFont val="TH SarabunPSK"/>
        <family val="2"/>
      </rPr>
      <t xml:space="preserve">  มีระดับ 1 และมีแนวทางจัดการทรัพยากรทางด้านการเงิน</t>
    </r>
  </si>
  <si>
    <r>
      <rPr>
        <b/>
        <sz val="13"/>
        <color theme="1"/>
        <rFont val="TH SarabunPSK"/>
        <family val="2"/>
      </rPr>
      <t>ระดับ 3</t>
    </r>
    <r>
      <rPr>
        <sz val="13"/>
        <color theme="1"/>
        <rFont val="TH SarabunPSK"/>
        <family val="2"/>
      </rPr>
      <t xml:space="preserve">  มีระดับ 2 และมีงบประมาณประจำปีที่สอดคล้องกับแผนปฏิบัติการในแต่ละพันธกิจและการพัฒนามหาวิทยาลัย
และบุคลากร</t>
    </r>
  </si>
  <si>
    <r>
      <rPr>
        <b/>
        <sz val="13"/>
        <color theme="1"/>
        <rFont val="TH SarabunPSK"/>
        <family val="2"/>
      </rPr>
      <t>ระดับ 4</t>
    </r>
    <r>
      <rPr>
        <sz val="13"/>
        <color theme="1"/>
        <rFont val="TH SarabunPSK"/>
        <family val="2"/>
      </rPr>
      <t xml:space="preserve">  มีระดับ 3 และมีการจัดทำรายงานทางการเงินอย่างเป็นระบบและรายงานต่อหน่วยงานต้นสังกัดอย่างน้อยปีละ 2 ครั้ง</t>
    </r>
  </si>
  <si>
    <r>
      <rPr>
        <b/>
        <sz val="13"/>
        <color theme="1"/>
        <rFont val="TH SarabunPSK"/>
        <family val="2"/>
      </rPr>
      <t xml:space="preserve">ระดับ 5 </t>
    </r>
    <r>
      <rPr>
        <sz val="13"/>
        <color theme="1"/>
        <rFont val="TH SarabunPSK"/>
        <family val="2"/>
      </rPr>
      <t xml:space="preserve"> มีระดับ 4 และมีการนำข้อมูลทางการเงินไปใช้ในการวิเคราะห์ค่าใช้จ่ายและวิเคราะห์สถานะทางการเงินของหน่วยงาน
อย่างต่อเนื่อง</t>
    </r>
  </si>
  <si>
    <t xml:space="preserve">  5. ด้านหลักธรรมาภิบาล</t>
  </si>
  <si>
    <t>ข้อ 1  มีหลักประสิทธิผล</t>
  </si>
  <si>
    <t>ข้อ 2  มีหลักประสิทธิภาพ</t>
  </si>
  <si>
    <t>ข้อ 3  มีหลักการตอบสนอง</t>
  </si>
  <si>
    <t>ข้อ 4  มีหลักภาระรับผิดชอบ</t>
  </si>
  <si>
    <t>ข้อ 5  มีหลักความโปร่งใส</t>
  </si>
  <si>
    <t>ข้อ 6  มีหลักการมีส่วนร่วม</t>
  </si>
  <si>
    <t>ข้อ 7  มีหลักการกระจายอำนาจ</t>
  </si>
  <si>
    <t>ข้อ 8  มีหลักนิติธรรม</t>
  </si>
  <si>
    <t>ข้อ 9  มีหลักความเสมอภาค</t>
  </si>
  <si>
    <t>ข้อ 10  มีหลักมุ่งเน้นฉันทามติ</t>
  </si>
  <si>
    <t>ผลรวมคะแนนด้านการบริหาร</t>
  </si>
  <si>
    <r>
      <rPr>
        <b/>
        <sz val="14"/>
        <color theme="1"/>
        <rFont val="TH SarabunPSK"/>
        <family val="2"/>
      </rPr>
      <t xml:space="preserve">  </t>
    </r>
    <r>
      <rPr>
        <b/>
        <u/>
        <sz val="14"/>
        <color theme="1"/>
        <rFont val="TH SarabunPSK"/>
        <family val="2"/>
      </rPr>
      <t>เกณฑ์การให้คะแนนด้านพฤติกรรมหรือสมรรถนะของบุคลากร</t>
    </r>
  </si>
  <si>
    <r>
      <t xml:space="preserve">             </t>
    </r>
    <r>
      <rPr>
        <b/>
        <sz val="14"/>
        <color theme="1"/>
        <rFont val="TH SarabunPSK"/>
        <family val="2"/>
      </rPr>
      <t>ระดับ 5</t>
    </r>
    <r>
      <rPr>
        <sz val="14"/>
        <color theme="1"/>
        <rFont val="TH SarabunPSK"/>
        <family val="2"/>
      </rPr>
      <t xml:space="preserve">  5.00 คะแนน
             </t>
    </r>
    <r>
      <rPr>
        <b/>
        <sz val="14"/>
        <color theme="1"/>
        <rFont val="TH SarabunPSK"/>
        <family val="2"/>
      </rPr>
      <t>ระดับ 4</t>
    </r>
    <r>
      <rPr>
        <sz val="14"/>
        <color theme="1"/>
        <rFont val="TH SarabunPSK"/>
        <family val="2"/>
      </rPr>
      <t xml:space="preserve">  4.00 – 4.99 คะแนน
             </t>
    </r>
    <r>
      <rPr>
        <b/>
        <sz val="14"/>
        <color theme="1"/>
        <rFont val="TH SarabunPSK"/>
        <family val="2"/>
      </rPr>
      <t>ระดับ 3</t>
    </r>
    <r>
      <rPr>
        <sz val="14"/>
        <color theme="1"/>
        <rFont val="TH SarabunPSK"/>
        <family val="2"/>
      </rPr>
      <t xml:space="preserve">  3.00 – 3.99 คะแนน
             </t>
    </r>
    <r>
      <rPr>
        <b/>
        <sz val="14"/>
        <color theme="1"/>
        <rFont val="TH SarabunPSK"/>
        <family val="2"/>
      </rPr>
      <t>ระดับ 2</t>
    </r>
    <r>
      <rPr>
        <sz val="14"/>
        <color theme="1"/>
        <rFont val="TH SarabunPSK"/>
        <family val="2"/>
      </rPr>
      <t xml:space="preserve">  2.00 – 2.99 คะแนน
             </t>
    </r>
    <r>
      <rPr>
        <b/>
        <sz val="14"/>
        <color theme="1"/>
        <rFont val="TH SarabunPSK"/>
        <family val="2"/>
      </rPr>
      <t>ระดับ 1</t>
    </r>
    <r>
      <rPr>
        <sz val="14"/>
        <color theme="1"/>
        <rFont val="TH SarabunPSK"/>
        <family val="2"/>
      </rPr>
      <t xml:space="preserve">  1.00 – 1.99 คะแนน
             </t>
    </r>
    <r>
      <rPr>
        <b/>
        <sz val="14"/>
        <color theme="1"/>
        <rFont val="TH SarabunPSK"/>
        <family val="2"/>
      </rPr>
      <t>ระดับ 0</t>
    </r>
    <r>
      <rPr>
        <sz val="14"/>
        <color theme="1"/>
        <rFont val="TH SarabunPSK"/>
        <family val="2"/>
      </rPr>
      <t xml:space="preserve">  0 คะแนน</t>
    </r>
  </si>
  <si>
    <r>
      <rPr>
        <b/>
        <sz val="14"/>
        <color theme="1"/>
        <rFont val="TH SarabunPSK"/>
        <family val="2"/>
      </rPr>
      <t xml:space="preserve">  </t>
    </r>
    <r>
      <rPr>
        <b/>
        <u/>
        <sz val="14"/>
        <color theme="1"/>
        <rFont val="TH SarabunPSK"/>
        <family val="2"/>
      </rPr>
      <t>เกณฑ์การให้คะแนนด้านด้านผลสัมฤทธิ์ของงานสายสนับสนุน</t>
    </r>
  </si>
  <si>
    <r>
      <t xml:space="preserve">             </t>
    </r>
    <r>
      <rPr>
        <b/>
        <sz val="14"/>
        <color theme="1"/>
        <rFont val="TH SarabunPSK"/>
        <family val="2"/>
      </rPr>
      <t>ระดับ 5</t>
    </r>
    <r>
      <rPr>
        <sz val="14"/>
        <color theme="1"/>
        <rFont val="TH SarabunPSK"/>
        <family val="2"/>
      </rPr>
      <t xml:space="preserve">  5.00 คะแนน
             </t>
    </r>
    <r>
      <rPr>
        <b/>
        <sz val="14"/>
        <color theme="1"/>
        <rFont val="TH SarabunPSK"/>
        <family val="2"/>
      </rPr>
      <t>ระดับ 4</t>
    </r>
    <r>
      <rPr>
        <sz val="14"/>
        <color theme="1"/>
        <rFont val="TH SarabunPSK"/>
        <family val="2"/>
      </rPr>
      <t xml:space="preserve">  4.00 – 4.99 คะแนน
             </t>
    </r>
    <r>
      <rPr>
        <b/>
        <sz val="14"/>
        <color theme="1"/>
        <rFont val="TH SarabunPSK"/>
        <family val="2"/>
      </rPr>
      <t>ระดับ 3</t>
    </r>
    <r>
      <rPr>
        <sz val="14"/>
        <color theme="1"/>
        <rFont val="TH SarabunPSK"/>
        <family val="2"/>
      </rPr>
      <t xml:space="preserve">  3.00 – 3.99 คะแนน
             </t>
    </r>
    <r>
      <rPr>
        <b/>
        <sz val="14"/>
        <color theme="1"/>
        <rFont val="TH SarabunPSK"/>
        <family val="2"/>
      </rPr>
      <t>ระดับ 2</t>
    </r>
    <r>
      <rPr>
        <sz val="14"/>
        <color theme="1"/>
        <rFont val="TH SarabunPSK"/>
        <family val="2"/>
      </rPr>
      <t xml:space="preserve">  2.00 – 2.99 คะแนน
             </t>
    </r>
    <r>
      <rPr>
        <b/>
        <sz val="14"/>
        <color theme="1"/>
        <rFont val="TH SarabunPSK"/>
        <family val="2"/>
      </rPr>
      <t>ระดับ 1</t>
    </r>
    <r>
      <rPr>
        <sz val="14"/>
        <color theme="1"/>
        <rFont val="TH SarabunPSK"/>
        <family val="2"/>
      </rPr>
      <t xml:space="preserve">  0 – 1.99 คะแนน</t>
    </r>
  </si>
  <si>
    <t>สมรรถนะเฉพาะทางการบริหาร</t>
  </si>
  <si>
    <t xml:space="preserve">1. สภาวะผู้นำ </t>
  </si>
  <si>
    <r>
      <t xml:space="preserve">ระดับที่ 1 </t>
    </r>
    <r>
      <rPr>
        <sz val="12"/>
        <color theme="1"/>
        <rFont val="TH SarabunPSK"/>
        <family val="2"/>
      </rPr>
      <t>: ดำเนินการประชุมได้ดีและคอยแจ้งข่าวสารความเป็นไปโดยตลอด
* ดำเนินการประชุมให้เป็นไปตามระเบียบ วาระ วัตถุประสงค์ และเวลาตลอดจนมอบหมายงานให้แก่บุคคลในกลุ่มได้
* แจ้งข่าวสารให้ผู้ที่จะได้รับผลกระทบจากการตัดสินใจรับทราบอยู่เสมอ แม้ไม่ได้ถูกกำหนดให้ต้องกระทำ
* อธิบายเหตุผลในการตัดสินใจให้ผู้ที่เกี่ยวข้องทราบ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</si>
  <si>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และเป็นผู้นำในการทำงานของกลุ่มและใช้อำนาจอย่างยุติธรรม
* ส่งเสริมและกระทำการเพื่อให้กลุ่มปฏิบัติหน้าที่ได้อย่างเต็มประสิทธิภาพ
* กำหนดเป้าหมาย ทิศทางที่ชัดเจน จัดกลุ่มงานและเลือกคนให้เหมาะกับงาน หรือกำหนดวิธีการที่จะทำให้กลุ่ม
ทำงานได้ดีขึ้น
* รับฟังความคิดเห็นจากผู้อื่น
* สร้างขวัญกำลังใจในการปฏิบัติงาน
* ปฏิบัติต่อสมาชิกในทีมด้วยความยุติธรรม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</si>
  <si>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และให้การดูแลและช่วยเหลือทีมงาน
* เป็นที่ปรึกษาและช่วยเหลือทีมงาน
* ปกป้องทีมงาน และชื่อเสียงของส่วนราชการ
* จัดหาบุคลากร ทรัพยากร หรือข้อมูลที่สำคัญให้ทีมงาน</t>
    </r>
  </si>
  <si>
    <r>
      <t xml:space="preserve">ระดับที่ 4 </t>
    </r>
    <r>
      <rPr>
        <sz val="12"/>
        <color theme="1"/>
        <rFont val="TH SarabunPSK"/>
        <family val="2"/>
      </rPr>
      <t>:แสดงสมรรถนะระดับที่ 3 และ ประพฤติตนสมกับเป็นผู้นำ
* กำหนดธรรมเนียมปฏิบัติประจำกลุ่มและประพฤติตนอยู่ในกรอบของธรรมเนียมปฏิบัตินั้น
* ประพฤติปฏิบัติตนเป็นแบบอย่างที่ดี
* ยึดหลักธรรมาภิบาลในการปกครองผู้ใต้บังคับบัญชา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</si>
  <si>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และนำทีมงานให้ก้าวไปสู่พันธกิจระยะยาวขององค์กร
* สามารถรวมใจคนและสร้างแรงบันดาลใจให้ทีมงานเกิดความมั่นใจในการปฏิบัติภารกิจให้สำเร็จลุล่วง
* เล็งเห็นการเปลี่ยนแปลงในอนาคต และมีวิสัยทัศน์ในการสร้างกลยุทธ์ เพื่อรับมือกับการเปลี่ยนแปลงนั้น</t>
    </r>
  </si>
  <si>
    <t xml:space="preserve">2. วิสัยทัศน์ </t>
  </si>
  <si>
    <r>
      <t xml:space="preserve">ระดับที่ 1 </t>
    </r>
    <r>
      <rPr>
        <sz val="12"/>
        <color theme="1"/>
        <rFont val="TH SarabunPSK"/>
        <family val="2"/>
      </rPr>
      <t>: รู้และเข้าใจวิสัยทัศน์ขององค์กร
*  รู้ เข้าใจและสามารถอธิบายให้ผู้อื่นเข้าใจได้ว่างานที่ทำอยู่นั้นเกี่ยวข้องหรือตอบสนองต่อวิสัยทัศน์ของส่วนราชการอย่างไร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</si>
  <si>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และช่วยทำให้ผู้อื่นรู้และเข้าใจวิสัยทัศน์ขององค์กร
* อธิบายให้ผู้อื่นและเข้าใจวิสัยทัศน์และเป้าหมายการทำงานของหน่วยงานภายใต้ภาพรวมของส่วนราชการได้
* แลกเปลี่ยนข้อมูลรวมถึงรับฟังความคิดเห็นของผู้อื่นเพื่อประกอบการกำหนดวิสัยทัศน์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</si>
  <si>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และสร้างแรงจูงใจให้ผู้อื่นเต็มใจที่จะปฏิบัติตามวิสัยทัศน์
* โน้มน้าวให้สมาชิกในทีมเกิดความเต็มใจและกระตือรือร้นที่จะปฏิบัติหน้าที่ราชการเพื่อตอบสนองต่อวิสัยทัศน์
* ให้คำปรึกษาแนะนำแก่สมาชิกในทีมถึงแนวทางในการทำงานโดยยึดถือวิสัยทัศน์และเป้าหมายขององค์กร
เป็นสำคัญ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</si>
  <si>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และกำหนดนโยบายให้สอดคล้องกับวิสัยทัศน์ของส่วนราชการ
* ริเริ่มและกำหนดนโยบายใหม่ ๆ เพื่อตอบสนองต่อการนำวิสัยทัศน์ไปสู่ความสำเร็จ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</si>
  <si>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และกำหนดวิสัยทัศน์ของส่วนราชการให้สอดคล้องกับวิสัยทัศน์ระดับประเทศ
* กำหนดวิสัยทัศน์ เป้าหมาย และทิศทางในการปฏิบัติหน้าที่ของส่วนราชการเพื่อให้บรรลุวิสัยทัศน์  ซึ่งสอดคล้องกับ
วิสัยทัศน์ระดับประเทศ
* คาดการณ์ได้ว่าประเทศจะได้รับผลกระทบอย่างไรจากการเปลี่ยนแปลงทั้งภายในและภายนอก</t>
    </r>
  </si>
  <si>
    <t>3. การวางกลยุทธ์ภาครัฐ</t>
  </si>
  <si>
    <r>
      <t xml:space="preserve">ระดับที่ 1 </t>
    </r>
    <r>
      <rPr>
        <sz val="12"/>
        <color theme="1"/>
        <rFont val="TH SarabunPSK"/>
        <family val="2"/>
      </rPr>
      <t>: รู้/เข้าใจนโยบายรวมทั้งภารกิจภาครัฐ ว่ามีความเกี่ยวโยงกับหน้าที่ความรับผิดชอบของหน่วยงานอย่างไร
* เข้าใจนโยบาย ภารกิจ รวมทั้งกลยุทธ์ของภาครัฐและส่วนราชการ ว่าสัมพันธ์เชื่องโยงกับภารกิจของหน่วยงาน
ที่ตนดูแลรับผิดชอบอย่างไร
* สามารถวิเคราะห์ปัญหา อุปสรรคหรือโอกาสของหน่วยงานได้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</si>
  <si>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และนำประสบการณ์มาประยุกต์ใช้ในการกำหนดกลยุทธ์ได้
* ประยุกต์ใช้ประสบการณ์ในการกำหนดกลยุทธ์ของหน่วยงานที่ตนดูแลรับผิดชอบให้สอดคล้องกับกลยุทธ์ภาครัฐได้
* ใช้ความรู้ความเข้าใจในระบบราชการมาปรับกลยุทธ์ให้เหมาะสมกับสถานการณ์ที่เปลี่ยนแปลงไปได้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</si>
  <si>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และนำทฤษฎีหรือแนวคิดซับซ้อนมาใช้ในการกำหนดกลยุทธ์
* ประยุกต์ใช้ทฤษฎี หรือแนวคิดซับซ้อนในการคิดและพัฒนาเป้าหมายหรือกลยุทธ์ของหน่วยงานที่ตนดูแลรับผิดชอบ
* ประยุกต์แนวทางปฏิบัติที่ประสบความสำเร็จ (Best Practice) หรือผลการวิจัยต่าง ๆ มากำหนดแผนงาน
เชิงกลยุทธ์ในหน่วยงานที่ตนดูแลรับผิดชอบ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</si>
  <si>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และกำหนดกลยุทธ์ที่สอดคล้องกับสถานการณ์ต่าง ๆ ที่เกิดขึ้น
* ประเมินและสังเคราะห์สถานการณ์ ประเด็น หรือปัญหาทางเศรษฐกิจสังคม การเมืองภายในประเทศ หรือของโลกโดยมองภาพในลักษณะองค์รวม เพื่อใช้ในการกำหนดกลยุทธ์ภาครัฐหรือส่วนราชการ
* คาดการณ์สถานการณ์ในอนาคตและกำหนดกลยุทธ์ให้สอดคล้องกับสถานการณ์ต่าง ๆ ที่จะเกิดขึ้นเพื่อให้บรรลุ
พันธกิจของส่วนราชการ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</si>
  <si>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และบูรณาการองค์ความรู้ใหม่มาใช้การกำหนดกลยุทธ์ภาครัฐ
* ริเริ่ม สร้างสรรค์ และบูรณาการองค์ความรู้ใหม่ในการกำหนดกลยุทธ์ภาครัฐ โดยพิจารณาจากบริบทในภาพรวม
* ปรับเปลี่ยนทิศทางของกลยุทธ์ในการพัฒนาประเทศอย่างต่อเนื่อง</t>
    </r>
  </si>
  <si>
    <t>4. ศักยภาพเพื่อนำการปรับเปลี่ยน</t>
  </si>
  <si>
    <r>
      <t xml:space="preserve">ระดับที่ 1 </t>
    </r>
    <r>
      <rPr>
        <sz val="12"/>
        <color theme="1"/>
        <rFont val="TH SarabunPSK"/>
        <family val="2"/>
      </rPr>
      <t>: เห็นความจำเป็นของการปรับเปลี่ยน
* เห็นความจำเป็นของการปรับเปลี่ยน และปรับพฤติกรรมหรือแผนการทำงานให้สอดคล้องกับการเปลี่ยนแปลงนั้น
* เข้าใจและยอมรับถึงความจำเป็นของการปรับเปลี่ยน และเรียนรู้เพื่อให้สามารถปรับตัวรับการเปลี่ยนแปลงนั้นได้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</si>
  <si>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และสามารถทำให้ผู้อื่นเข้าใจการปรับเปลี่ยนที่จะเกิดขึ้น
* ช่วยเหลือให้ผู้อื่นเข้าใจถึงความจำเป็นและประโยชน์ของการเปลี่ยนแปลงนั้น
* สนับสนุนความพยายามในการปรับเปลี่ยนองค์กร พร้อมทั้งเสนอแนะวิธีการและมีส่วนร่วมในการปรับเปลี่ยน
ดังกล่าว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</si>
  <si>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และกระตุ้น และสร้างแรงจูงใจให้ผู้อื่นเห็นความสำคัญของการปรับเปลี่ยน
* กระตุ้นและสร้างแรงจูงใจให้ผู้อื่นเห็นความสำคัญของการปรับเปลี่ยนเพื่อให้เกิดความร่วมแรงร่วมใจ
* เปรียบเทียบให้เห็นว่าสิ่งที่ปฏิบัติอยู่ในปัจจุบันกับสิ่งที่จะเปลี่ยนแปลงไปนั้นแตกต่างกันในสาระสำคัญอย่างไร
* สร้างความเข้าใจให้เกิดขึ้นแก่ผู้ที่ยังไม่ยอมรับการเปลี่ยนแปลงนั้น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</si>
  <si>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และวางแผนงานที่ดีเพื่อรับการปรับเปลี่ยนในองค์กร
* วางแผนอย่างเป็นระบบและชี้ให้เห็นประโยชน์ของการปรับเปลี่ยน
* เตรียมแผน และติดตามการบริหารการเปลี่ยนแปลงอย่างสม่ำเสมอ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</si>
  <si>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และผลักดันให้เกิดการปรับเปลี่ยนอย่างมีประสิทธิภาพ
* ผลักดันให้การปรับเปลี่ยนสามารถดำเนินไปได้อย่างราบรื่นและประสบความสำเร็จ
* สร้างขวัญกำลังใจ และความเชื่อมั่นในการขับเคลื่อนให้เกิดการปรับเปลี่ยนอย่างมีประสิทธิภาพ</t>
    </r>
  </si>
  <si>
    <t>5. การควบคุมตนเอง</t>
  </si>
  <si>
    <r>
      <t xml:space="preserve">ระดับที่ 1 </t>
    </r>
    <r>
      <rPr>
        <sz val="12"/>
        <color theme="1"/>
        <rFont val="TH SarabunPSK"/>
        <family val="2"/>
      </rPr>
      <t>: ไม่แสดงพฤติกรรมที่ไม่เหมาะสม
* ไม่แสดงพฤติกรรมที่ไม่สุภาพหรือไม่เหมาะสมในทุกสถานการณ์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</si>
  <si>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และควบคุมอารมณ์ในแต่ละสถานการณ์ได้เป็นอย่างดี
* รู้เท่าทันอารมณ์ของตนเองและควบคุมได้อย่างเหมาะสม โดยอาจหลีกเลียงจากสถานการณ์ที่เสี่ยงต่อการเกิด
ความรุนแรงขึ้น หรืออาจเปลี่ยนหัวข้อสนทนา หรือหยุดพักชั่วคราวเพื่อสงบสติอารมณ์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</si>
  <si>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และสามารถใช้ถ้อยทีวาจา หรือปฏิบัติงานต่อไปได้อย่างสงบ แม้จะอยู่ใน
ภาวะที่ถูกยั่วยุ
* รู้สึกได้ถึงความรุนแรงทางอารมณ์ในระหว่างการสนทนาหรือการปฏิบัติงาน เช่น ความโกรธ ความผิดหวัง 
หรือความกดดัน แต่ไม่แสดงออกแม้จะถูกยั่วยุ โดยยังคงสามารถปฏิบัติงานต่อไปได้อย่างสงบ
* สามารถเลือกใช้วิธีการแสดงออกที่เหมาะสมเพื่อไม่ให้เกิดผลในเชิงลบทั้งต่อตนเองและผู้อื่น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</si>
  <si>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และจัดการความเครียดได้อย่างมีประสิทธิภาพ
* สามารถจัดการกับความเครียดหรือผลที่อาจเกิดขึ้นจากภาวะกดดันทางอารมณ์ได้อย่างมีประสิทธิภาพ
* ประยุกต์ใช้วิธีการเฉพาะตน หรือวางแผนล่วงหน้าเพื่อจัดการกับความเครียดและความกดดันทางอารมณ์
ที่คาดหมายได้ว่าจะเกิดขึ้น
* บริหารจัดการอารมณ์ของตนได้อย่างมีประสิทธิภาพเพื่อลดความเครียดของตนเองหรือผู้ร่วมงาน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</si>
  <si>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และเอาชนะอารมณ์ด้วยความเข้าใจ
* ระงับอารมณ์รุนแรง ด้วยการพยายามทำความเข้าใจและแก้ไขที่ต้นเหตุของปัญหา รวมทั้งบริบทและปัจจัย
แวดล้อมต่าง ๆ
* ในสถานการณ์ที่ตึงเครียดมากก็ยังสามารถควบคุมอารมณ์ของตนเองได้ รวมถึงทำให้คนอื่น ๆ มีอารมณ์ที่สงบลงได้</t>
    </r>
  </si>
  <si>
    <t>6. การสอนงานและการมอบหมายงาน</t>
  </si>
  <si>
    <r>
      <t xml:space="preserve">ระดับที่ 1 </t>
    </r>
    <r>
      <rPr>
        <sz val="12"/>
        <color theme="1"/>
        <rFont val="TH SarabunPSK"/>
        <family val="2"/>
      </rPr>
      <t>: สอนงานหรือให้คำแนะนำเกี่ยวกับวิธีปฏิบัติงาน
* สอนงานด้วยการให้คำแนะนำอย่างละเอียด หรือด้วยการสาธิตวิธีปฏิบัติงาน
* ชี้แนะแหล่งข้อมูล หรือแหล่งทรัพยากรอื่น ๆ เพื่อใช้ในการพัฒนาการปฏิบัติงาน</t>
    </r>
  </si>
  <si>
    <r>
      <t xml:space="preserve">ระดับที่ 2 </t>
    </r>
    <r>
      <rPr>
        <sz val="12"/>
        <color theme="1"/>
        <rFont val="TH SarabunPSK"/>
        <family val="2"/>
      </rPr>
      <t>: แสดงสมรรถนะระดับที่ 1 และตั้งใจพัฒนาผู้ใต้บังคับบัญชา
* สามารถให้คำปรึกษาชี้แนะแนวทางในการพัฒนาหรือส่งเสริมข้อดีและปรับปรุงข้อด้อยให้ลดลง
* ให้โอกาสผู้ใต้บังคับบัญชาได้แสดงศักยภาพเพื่อสร้างความมั่นใจในการปฏิบัติงาน</t>
    </r>
  </si>
  <si>
    <r>
      <t xml:space="preserve">ระดับที่ 3 </t>
    </r>
    <r>
      <rPr>
        <sz val="12"/>
        <color theme="1"/>
        <rFont val="TH SarabunPSK"/>
        <family val="2"/>
      </rPr>
      <t>: แสดงสมรรถนะระดับที่ 2 และวางแผนเพื่อให้โอกาสผู้ใต้บังคับบัญชาแสดงความสามารถในการทำงาน
* วางแผนในการพัฒนาผู้ใต้บังคับบัญชาทั้งในระยะสั้นและระยะยาว
* มอบหมายงานที่เหมาะสม รวมทั้งโอกาสผู้ใต้บังคับบัญชาที่จะได้รับการฝึกอบรม หรือพัฒนาอย่างสม่ำเสมอ
เพื่อสนับสนุนการเรียนรู้
* มอบหมายหน้าที่ความรับผิดชอบในระดับตัดสินใจให้ผู้ใต้บังคับบัญชาเป็นบางเรื่องเพื่อให้มีโอกาสริเริ่มสิ่งใหม่ ๆ 
หรือบริหารจัดการด้วยตนเอง</t>
    </r>
  </si>
  <si>
    <r>
      <t xml:space="preserve">ระดับที่ 4 </t>
    </r>
    <r>
      <rPr>
        <sz val="12"/>
        <color theme="1"/>
        <rFont val="TH SarabunPSK"/>
        <family val="2"/>
      </rPr>
      <t>: แสดงสมรรถนะระดับที่ 3 และสามารถช่วยแก้ไขปัญหาที่เป็นอุปสรรคต่อการพัฒนาศักยภาพ
ของผู้ใต้บังคับบัญชา
* สามารถปรับเปลี่ยนทัศนคติเดิมที่เป็นปัจจัยขัดขวางการพัฒนาศักยภาพของผู้ใต้บังคับบัญชา
* สามารถเข้าใจถึงสาเหตุแห่งพฤติกรรมของแต่ละบุคคล เพื่อนำมาเป็นปัจจัยในการพัฒนาศักยภาพ
ของผู้ใต้บังคับบัญชาได้</t>
    </r>
  </si>
  <si>
    <r>
      <t xml:space="preserve">ระดับที่ 5 </t>
    </r>
    <r>
      <rPr>
        <sz val="12"/>
        <color theme="1"/>
        <rFont val="TH SarabunPSK"/>
        <family val="2"/>
      </rPr>
      <t>: แสดงสมรรถนะระดับที่ 4 และทำให้ส่วนราชการมีระบบการสอนงานและการมอบหมายหน้าที่
ความรับผิดชอบ
* สร้าง และสนับสนุนให้มีการสอนงานและมีการมอบหมายหน้าที่ความรับผิดชอบอย่างเป็นระบบในส่วนราชการ
* สร้าง และสนับสนุนให้มีวัฒนธรรมแห่งการเรียนรู้อย่างต่อเนื่องในส่วนราชการ</t>
    </r>
  </si>
  <si>
    <r>
      <t xml:space="preserve">ด้านพฤติกรรมหรือสมรรถนะของบุคลากรสายสนับสนุน </t>
    </r>
    <r>
      <rPr>
        <b/>
        <u/>
        <sz val="18"/>
        <color theme="1"/>
        <rFont val="TH SarabunPSK"/>
        <family val="2"/>
      </rPr>
      <t>ดำรงตำแหน่งรองผู้อำนวยการ</t>
    </r>
    <r>
      <rPr>
        <b/>
        <sz val="18"/>
        <color theme="1"/>
        <rFont val="TH SarabunPSK"/>
        <family val="2"/>
      </rPr>
      <t xml:space="preserve"> (ร้อยละ 30)</t>
    </r>
  </si>
  <si>
    <t xml:space="preserve"> กรณีดำรงตำแหน่ง รองผู้อำนวยการ  = ผลรวมคะแนนด้านผลสัมฤทธิ์ของงาน(ค) x 20%</t>
  </si>
  <si>
    <t xml:space="preserve"> กรณีบุคลากรสายสนับสนุน ดำรงตำแหน่งรองผู้อำนวยการ  = ผลรวมคะแนนด้านการบริหาร(ค) x 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</si>
</sst>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Tahoma"/>
      <family val="2"/>
      <scheme val="minor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8"/>
      <color theme="1"/>
      <name val="TH SarabunPSK"/>
      <family val="2"/>
    </font>
    <font>
      <b/>
      <sz val="15"/>
      <color theme="1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6"/>
      <color theme="1"/>
      <name val="TH SarabunPSK"/>
      <family val="2"/>
    </font>
    <font>
      <sz val="15"/>
      <color theme="1"/>
      <name val="TH SarabunPSK"/>
      <family val="2"/>
    </font>
    <font>
      <sz val="16"/>
      <name val="TH SarabunPSK"/>
      <family val="2"/>
    </font>
    <font>
      <b/>
      <sz val="15"/>
      <name val="TH SarabunPSK"/>
      <family val="2"/>
    </font>
    <font>
      <b/>
      <sz val="18"/>
      <name val="TH SarabunPSK"/>
      <family val="2"/>
    </font>
    <font>
      <sz val="11"/>
      <name val="Tahoma"/>
      <family val="2"/>
      <scheme val="minor"/>
    </font>
    <font>
      <b/>
      <sz val="13"/>
      <color theme="1"/>
      <name val="TH SarabunPSK"/>
      <family val="2"/>
    </font>
    <font>
      <sz val="13"/>
      <color theme="1"/>
      <name val="TH SarabunPSK"/>
      <family val="2"/>
    </font>
    <font>
      <u/>
      <sz val="13"/>
      <color theme="1"/>
      <name val="TH SarabunPSK"/>
      <family val="2"/>
    </font>
    <font>
      <b/>
      <sz val="14"/>
      <color theme="1"/>
      <name val="TH SarabunPSK"/>
      <family val="2"/>
    </font>
    <font>
      <b/>
      <sz val="14"/>
      <name val="TH SarabunPSK"/>
      <family val="2"/>
    </font>
    <font>
      <b/>
      <sz val="14"/>
      <color theme="0" tint="-4.9989318521683403E-2"/>
      <name val="TH SarabunPSK"/>
      <family val="2"/>
    </font>
    <font>
      <b/>
      <u/>
      <sz val="14"/>
      <color theme="1"/>
      <name val="TH SarabunPSK"/>
      <family val="2"/>
    </font>
    <font>
      <sz val="14"/>
      <name val="TH SarabunPSK"/>
      <family val="2"/>
    </font>
    <font>
      <sz val="14"/>
      <color theme="1"/>
      <name val="Tahoma"/>
      <family val="2"/>
      <scheme val="minor"/>
    </font>
    <font>
      <b/>
      <u/>
      <sz val="18"/>
      <color theme="1"/>
      <name val="TH SarabunPSK"/>
      <family val="2"/>
    </font>
    <font>
      <sz val="18"/>
      <name val="TH SarabunPSK"/>
      <family val="2"/>
    </font>
    <font>
      <b/>
      <sz val="16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Fill="1"/>
    <xf numFmtId="0" fontId="2" fillId="4" borderId="5" xfId="0" applyFont="1" applyFill="1" applyBorder="1" applyAlignment="1">
      <alignment horizontal="left" vertical="top"/>
    </xf>
    <xf numFmtId="0" fontId="2" fillId="4" borderId="1" xfId="0" applyFont="1" applyFill="1" applyBorder="1" applyAlignment="1">
      <alignment horizontal="left" vertical="top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wrapText="1"/>
    </xf>
    <xf numFmtId="9" fontId="2" fillId="3" borderId="1" xfId="0" applyNumberFormat="1" applyFont="1" applyFill="1" applyBorder="1" applyAlignment="1">
      <alignment horizontal="center" wrapText="1"/>
    </xf>
    <xf numFmtId="2" fontId="2" fillId="5" borderId="1" xfId="0" applyNumberFormat="1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top"/>
    </xf>
    <xf numFmtId="0" fontId="5" fillId="0" borderId="8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top" wrapText="1"/>
    </xf>
    <xf numFmtId="0" fontId="5" fillId="0" borderId="10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center" wrapText="1"/>
    </xf>
    <xf numFmtId="0" fontId="7" fillId="0" borderId="0" xfId="0" applyFont="1"/>
    <xf numFmtId="0" fontId="8" fillId="3" borderId="2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0" fillId="2" borderId="1" xfId="0" applyFont="1" applyFill="1" applyBorder="1" applyAlignment="1">
      <alignment horizontal="center" vertical="center" wrapText="1"/>
    </xf>
    <xf numFmtId="0" fontId="9" fillId="0" borderId="0" xfId="0" applyFont="1"/>
    <xf numFmtId="0" fontId="12" fillId="0" borderId="0" xfId="0" applyFont="1"/>
    <xf numFmtId="0" fontId="13" fillId="0" borderId="7" xfId="0" applyFont="1" applyFill="1" applyBorder="1" applyAlignment="1">
      <alignment horizontal="left" vertical="top"/>
    </xf>
    <xf numFmtId="0" fontId="13" fillId="0" borderId="8" xfId="0" applyFont="1" applyFill="1" applyBorder="1" applyAlignment="1">
      <alignment vertical="top" wrapText="1"/>
    </xf>
    <xf numFmtId="0" fontId="13" fillId="0" borderId="9" xfId="0" applyFont="1" applyFill="1" applyBorder="1" applyAlignment="1">
      <alignment vertical="top" wrapText="1"/>
    </xf>
    <xf numFmtId="0" fontId="13" fillId="0" borderId="7" xfId="0" applyFont="1" applyFill="1" applyBorder="1" applyAlignment="1">
      <alignment horizontal="left" vertical="top" wrapText="1"/>
    </xf>
    <xf numFmtId="0" fontId="1" fillId="0" borderId="0" xfId="0" applyFont="1"/>
    <xf numFmtId="0" fontId="1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4" fillId="0" borderId="2" xfId="0" applyFont="1" applyFill="1" applyBorder="1" applyAlignment="1">
      <alignment vertical="center" wrapText="1"/>
    </xf>
    <xf numFmtId="0" fontId="14" fillId="0" borderId="3" xfId="0" applyFont="1" applyFill="1" applyBorder="1" applyAlignment="1">
      <alignment vertical="center" wrapText="1"/>
    </xf>
    <xf numFmtId="0" fontId="14" fillId="0" borderId="4" xfId="0" applyFont="1" applyFill="1" applyBorder="1" applyAlignment="1">
      <alignment vertical="center" wrapText="1"/>
    </xf>
    <xf numFmtId="0" fontId="14" fillId="6" borderId="2" xfId="0" applyFont="1" applyFill="1" applyBorder="1" applyAlignment="1">
      <alignment vertical="center" wrapText="1"/>
    </xf>
    <xf numFmtId="0" fontId="14" fillId="6" borderId="3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wrapText="1"/>
    </xf>
    <xf numFmtId="9" fontId="17" fillId="3" borderId="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wrapText="1"/>
    </xf>
    <xf numFmtId="9" fontId="16" fillId="3" borderId="1" xfId="0" applyNumberFormat="1" applyFont="1" applyFill="1" applyBorder="1" applyAlignment="1">
      <alignment horizontal="center" wrapText="1"/>
    </xf>
    <xf numFmtId="2" fontId="16" fillId="5" borderId="1" xfId="0" applyNumberFormat="1" applyFont="1" applyFill="1" applyBorder="1" applyAlignment="1">
      <alignment horizontal="center" wrapText="1"/>
    </xf>
    <xf numFmtId="0" fontId="16" fillId="3" borderId="1" xfId="0" applyFont="1" applyFill="1" applyBorder="1" applyAlignment="1">
      <alignment horizontal="center" wrapText="1"/>
    </xf>
    <xf numFmtId="0" fontId="19" fillId="0" borderId="0" xfId="0" applyFont="1" applyFill="1" applyBorder="1" applyAlignment="1">
      <alignment vertical="top" wrapText="1"/>
    </xf>
    <xf numFmtId="0" fontId="20" fillId="0" borderId="0" xfId="0" applyFont="1"/>
    <xf numFmtId="0" fontId="21" fillId="0" borderId="0" xfId="0" applyFont="1" applyFill="1"/>
    <xf numFmtId="0" fontId="21" fillId="0" borderId="0" xfId="0" applyFont="1"/>
    <xf numFmtId="0" fontId="16" fillId="0" borderId="0" xfId="0" applyFont="1"/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9" fontId="1" fillId="0" borderId="2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23" fillId="0" borderId="0" xfId="0" applyFont="1" applyAlignment="1">
      <alignment vertical="center"/>
    </xf>
    <xf numFmtId="2" fontId="9" fillId="0" borderId="2" xfId="0" applyNumberFormat="1" applyFont="1" applyFill="1" applyBorder="1" applyAlignment="1">
      <alignment horizontal="center" vertical="center"/>
    </xf>
    <xf numFmtId="2" fontId="9" fillId="0" borderId="3" xfId="0" applyNumberFormat="1" applyFont="1" applyFill="1" applyBorder="1" applyAlignment="1">
      <alignment horizontal="center" vertical="center"/>
    </xf>
    <xf numFmtId="2" fontId="9" fillId="0" borderId="4" xfId="0" applyNumberFormat="1" applyFont="1" applyFill="1" applyBorder="1" applyAlignment="1">
      <alignment horizontal="center" vertical="center"/>
    </xf>
    <xf numFmtId="2" fontId="24" fillId="3" borderId="1" xfId="0" applyNumberFormat="1" applyFont="1" applyFill="1" applyBorder="1" applyAlignment="1">
      <alignment horizont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/>
    </xf>
    <xf numFmtId="2" fontId="20" fillId="0" borderId="2" xfId="0" applyNumberFormat="1" applyFont="1" applyFill="1" applyBorder="1" applyAlignment="1">
      <alignment horizontal="center" vertical="center"/>
    </xf>
    <xf numFmtId="2" fontId="20" fillId="0" borderId="3" xfId="0" applyNumberFormat="1" applyFont="1" applyFill="1" applyBorder="1" applyAlignment="1">
      <alignment horizontal="center" vertical="center"/>
    </xf>
    <xf numFmtId="2" fontId="20" fillId="0" borderId="2" xfId="0" applyNumberFormat="1" applyFont="1" applyBorder="1" applyAlignment="1">
      <alignment horizontal="center" vertical="center"/>
    </xf>
    <xf numFmtId="2" fontId="20" fillId="0" borderId="3" xfId="0" applyNumberFormat="1" applyFont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2" fontId="17" fillId="3" borderId="5" xfId="0" applyNumberFormat="1" applyFont="1" applyFill="1" applyBorder="1" applyAlignment="1">
      <alignment horizontal="center" vertical="center"/>
    </xf>
    <xf numFmtId="2" fontId="17" fillId="3" borderId="12" xfId="0" applyNumberFormat="1" applyFont="1" applyFill="1" applyBorder="1" applyAlignment="1">
      <alignment horizontal="center" vertical="center"/>
    </xf>
    <xf numFmtId="2" fontId="17" fillId="3" borderId="13" xfId="0" applyNumberFormat="1" applyFont="1" applyFill="1" applyBorder="1" applyAlignment="1">
      <alignment horizontal="center" vertical="center"/>
    </xf>
    <xf numFmtId="2" fontId="20" fillId="0" borderId="4" xfId="0" applyNumberFormat="1" applyFont="1" applyFill="1" applyBorder="1" applyAlignment="1">
      <alignment horizontal="center" vertical="center"/>
    </xf>
    <xf numFmtId="2" fontId="17" fillId="3" borderId="1" xfId="0" applyNumberFormat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53"/>
  <sheetViews>
    <sheetView showGridLines="0" tabSelected="1" zoomScaleNormal="100" zoomScaleSheetLayoutView="100" workbookViewId="0">
      <selection activeCell="C5" sqref="C5:C11"/>
    </sheetView>
  </sheetViews>
  <sheetFormatPr defaultRowHeight="14.25" x14ac:dyDescent="0.2"/>
  <cols>
    <col min="1" max="1" width="63.125" customWidth="1"/>
    <col min="2" max="2" width="6.25" customWidth="1"/>
    <col min="3" max="3" width="8.125" customWidth="1"/>
    <col min="4" max="4" width="9.625" style="23" customWidth="1"/>
    <col min="5" max="13" width="9" style="2"/>
  </cols>
  <sheetData>
    <row r="1" spans="1:4" ht="22.5" customHeight="1" x14ac:dyDescent="0.2">
      <c r="A1" s="56" t="s">
        <v>62</v>
      </c>
      <c r="B1" s="56"/>
      <c r="C1" s="56"/>
      <c r="D1" s="56"/>
    </row>
    <row r="2" spans="1:4" ht="22.5" customHeight="1" x14ac:dyDescent="0.2">
      <c r="A2" s="56" t="s">
        <v>65</v>
      </c>
      <c r="B2" s="56"/>
      <c r="C2" s="56"/>
      <c r="D2" s="56"/>
    </row>
    <row r="3" spans="1:4" ht="7.5" customHeight="1" x14ac:dyDescent="0.2">
      <c r="A3" s="1"/>
      <c r="B3" s="1"/>
      <c r="C3" s="1"/>
      <c r="D3" s="72"/>
    </row>
    <row r="4" spans="1:4" s="2" customFormat="1" ht="39" x14ac:dyDescent="0.2">
      <c r="A4" s="5" t="s">
        <v>102</v>
      </c>
      <c r="B4" s="6" t="s">
        <v>3</v>
      </c>
      <c r="C4" s="6" t="s">
        <v>4</v>
      </c>
      <c r="D4" s="21" t="s">
        <v>5</v>
      </c>
    </row>
    <row r="5" spans="1:4" s="2" customFormat="1" ht="21" x14ac:dyDescent="0.2">
      <c r="A5" s="3" t="s">
        <v>66</v>
      </c>
      <c r="B5" s="57">
        <v>0.25</v>
      </c>
      <c r="C5" s="53"/>
      <c r="D5" s="80">
        <f>C5*B5</f>
        <v>0</v>
      </c>
    </row>
    <row r="6" spans="1:4" s="2" customFormat="1" ht="19.5" customHeight="1" x14ac:dyDescent="0.2">
      <c r="A6" s="24" t="s">
        <v>72</v>
      </c>
      <c r="B6" s="58"/>
      <c r="C6" s="54"/>
      <c r="D6" s="81"/>
    </row>
    <row r="7" spans="1:4" s="2" customFormat="1" ht="36" customHeight="1" x14ac:dyDescent="0.2">
      <c r="A7" s="25" t="s">
        <v>96</v>
      </c>
      <c r="B7" s="58"/>
      <c r="C7" s="54"/>
      <c r="D7" s="81"/>
    </row>
    <row r="8" spans="1:4" s="2" customFormat="1" ht="19.5" customHeight="1" x14ac:dyDescent="0.2">
      <c r="A8" s="25" t="s">
        <v>73</v>
      </c>
      <c r="B8" s="58"/>
      <c r="C8" s="54"/>
      <c r="D8" s="81"/>
    </row>
    <row r="9" spans="1:4" s="2" customFormat="1" ht="19.5" customHeight="1" x14ac:dyDescent="0.2">
      <c r="A9" s="25" t="s">
        <v>74</v>
      </c>
      <c r="B9" s="58"/>
      <c r="C9" s="54"/>
      <c r="D9" s="81"/>
    </row>
    <row r="10" spans="1:4" s="2" customFormat="1" ht="19.5" customHeight="1" x14ac:dyDescent="0.2">
      <c r="A10" s="25" t="s">
        <v>75</v>
      </c>
      <c r="B10" s="58"/>
      <c r="C10" s="54"/>
      <c r="D10" s="81"/>
    </row>
    <row r="11" spans="1:4" s="2" customFormat="1" ht="19.5" customHeight="1" x14ac:dyDescent="0.2">
      <c r="A11" s="26" t="s">
        <v>76</v>
      </c>
      <c r="B11" s="59"/>
      <c r="C11" s="55"/>
      <c r="D11" s="89"/>
    </row>
    <row r="12" spans="1:4" s="2" customFormat="1" ht="21" x14ac:dyDescent="0.2">
      <c r="A12" s="3" t="s">
        <v>67</v>
      </c>
      <c r="B12" s="57">
        <v>0.25</v>
      </c>
      <c r="C12" s="53"/>
      <c r="D12" s="80">
        <f>C12*B12</f>
        <v>0</v>
      </c>
    </row>
    <row r="13" spans="1:4" s="2" customFormat="1" ht="19.5" customHeight="1" x14ac:dyDescent="0.2">
      <c r="A13" s="24" t="s">
        <v>77</v>
      </c>
      <c r="B13" s="58"/>
      <c r="C13" s="54"/>
      <c r="D13" s="81"/>
    </row>
    <row r="14" spans="1:4" s="2" customFormat="1" ht="19.5" customHeight="1" x14ac:dyDescent="0.2">
      <c r="A14" s="25" t="s">
        <v>78</v>
      </c>
      <c r="B14" s="58"/>
      <c r="C14" s="54"/>
      <c r="D14" s="81"/>
    </row>
    <row r="15" spans="1:4" s="2" customFormat="1" ht="19.5" customHeight="1" x14ac:dyDescent="0.2">
      <c r="A15" s="25" t="s">
        <v>79</v>
      </c>
      <c r="B15" s="58"/>
      <c r="C15" s="54"/>
      <c r="D15" s="81"/>
    </row>
    <row r="16" spans="1:4" s="2" customFormat="1" ht="19.5" customHeight="1" x14ac:dyDescent="0.2">
      <c r="A16" s="25" t="s">
        <v>80</v>
      </c>
      <c r="B16" s="58"/>
      <c r="C16" s="54"/>
      <c r="D16" s="81"/>
    </row>
    <row r="17" spans="1:4" s="2" customFormat="1" ht="19.5" customHeight="1" x14ac:dyDescent="0.2">
      <c r="A17" s="25" t="s">
        <v>81</v>
      </c>
      <c r="B17" s="58"/>
      <c r="C17" s="54"/>
      <c r="D17" s="81"/>
    </row>
    <row r="18" spans="1:4" s="2" customFormat="1" ht="19.5" customHeight="1" x14ac:dyDescent="0.2">
      <c r="A18" s="26" t="s">
        <v>82</v>
      </c>
      <c r="B18" s="59"/>
      <c r="C18" s="55"/>
      <c r="D18" s="89"/>
    </row>
    <row r="19" spans="1:4" s="2" customFormat="1" ht="21" x14ac:dyDescent="0.2">
      <c r="A19" s="4" t="s">
        <v>68</v>
      </c>
      <c r="B19" s="57">
        <v>0.25</v>
      </c>
      <c r="C19" s="53"/>
      <c r="D19" s="80">
        <f>C19*B19</f>
        <v>0</v>
      </c>
    </row>
    <row r="20" spans="1:4" s="2" customFormat="1" ht="19.5" customHeight="1" x14ac:dyDescent="0.2">
      <c r="A20" s="24" t="s">
        <v>83</v>
      </c>
      <c r="B20" s="58"/>
      <c r="C20" s="54"/>
      <c r="D20" s="81"/>
    </row>
    <row r="21" spans="1:4" s="2" customFormat="1" ht="19.5" customHeight="1" x14ac:dyDescent="0.2">
      <c r="A21" s="25" t="s">
        <v>85</v>
      </c>
      <c r="B21" s="58"/>
      <c r="C21" s="54"/>
      <c r="D21" s="81"/>
    </row>
    <row r="22" spans="1:4" s="2" customFormat="1" ht="19.5" customHeight="1" x14ac:dyDescent="0.2">
      <c r="A22" s="25" t="s">
        <v>86</v>
      </c>
      <c r="B22" s="58"/>
      <c r="C22" s="54"/>
      <c r="D22" s="81"/>
    </row>
    <row r="23" spans="1:4" s="2" customFormat="1" ht="19.5" customHeight="1" x14ac:dyDescent="0.2">
      <c r="A23" s="25" t="s">
        <v>97</v>
      </c>
      <c r="B23" s="58"/>
      <c r="C23" s="54"/>
      <c r="D23" s="81"/>
    </row>
    <row r="24" spans="1:4" s="2" customFormat="1" ht="19.5" customHeight="1" x14ac:dyDescent="0.2">
      <c r="A24" s="25" t="s">
        <v>87</v>
      </c>
      <c r="B24" s="58"/>
      <c r="C24" s="54"/>
      <c r="D24" s="81"/>
    </row>
    <row r="25" spans="1:4" s="2" customFormat="1" ht="19.5" customHeight="1" x14ac:dyDescent="0.2">
      <c r="A25" s="26" t="s">
        <v>88</v>
      </c>
      <c r="B25" s="59"/>
      <c r="C25" s="55"/>
      <c r="D25" s="89"/>
    </row>
    <row r="26" spans="1:4" s="2" customFormat="1" ht="21" x14ac:dyDescent="0.2">
      <c r="A26" s="3" t="s">
        <v>69</v>
      </c>
      <c r="B26" s="57">
        <v>0.1</v>
      </c>
      <c r="C26" s="53"/>
      <c r="D26" s="80">
        <f>C26*B26</f>
        <v>0</v>
      </c>
    </row>
    <row r="27" spans="1:4" s="2" customFormat="1" ht="19.5" customHeight="1" x14ac:dyDescent="0.2">
      <c r="A27" s="24" t="s">
        <v>84</v>
      </c>
      <c r="B27" s="58"/>
      <c r="C27" s="54"/>
      <c r="D27" s="81"/>
    </row>
    <row r="28" spans="1:4" s="2" customFormat="1" ht="19.5" customHeight="1" x14ac:dyDescent="0.2">
      <c r="A28" s="25" t="s">
        <v>89</v>
      </c>
      <c r="B28" s="58"/>
      <c r="C28" s="54"/>
      <c r="D28" s="81"/>
    </row>
    <row r="29" spans="1:4" s="2" customFormat="1" ht="19.5" customHeight="1" x14ac:dyDescent="0.2">
      <c r="A29" s="25" t="s">
        <v>90</v>
      </c>
      <c r="B29" s="58"/>
      <c r="C29" s="54"/>
      <c r="D29" s="81"/>
    </row>
    <row r="30" spans="1:4" s="2" customFormat="1" ht="19.5" customHeight="1" x14ac:dyDescent="0.2">
      <c r="A30" s="25" t="s">
        <v>91</v>
      </c>
      <c r="B30" s="58"/>
      <c r="C30" s="54"/>
      <c r="D30" s="81"/>
    </row>
    <row r="31" spans="1:4" s="2" customFormat="1" ht="19.5" customHeight="1" x14ac:dyDescent="0.2">
      <c r="A31" s="25" t="s">
        <v>92</v>
      </c>
      <c r="B31" s="58"/>
      <c r="C31" s="54"/>
      <c r="D31" s="81"/>
    </row>
    <row r="32" spans="1:4" s="2" customFormat="1" ht="19.5" customHeight="1" x14ac:dyDescent="0.2">
      <c r="A32" s="26" t="s">
        <v>93</v>
      </c>
      <c r="B32" s="59"/>
      <c r="C32" s="55"/>
      <c r="D32" s="89"/>
    </row>
    <row r="33" spans="1:4" s="2" customFormat="1" ht="21" x14ac:dyDescent="0.2">
      <c r="A33" s="4" t="s">
        <v>70</v>
      </c>
      <c r="B33" s="57">
        <v>0.15</v>
      </c>
      <c r="C33" s="53"/>
      <c r="D33" s="80">
        <f>C33*B33</f>
        <v>0</v>
      </c>
    </row>
    <row r="34" spans="1:4" s="2" customFormat="1" ht="19.5" customHeight="1" x14ac:dyDescent="0.2">
      <c r="A34" s="27" t="s">
        <v>94</v>
      </c>
      <c r="B34" s="58"/>
      <c r="C34" s="54"/>
      <c r="D34" s="81"/>
    </row>
    <row r="35" spans="1:4" s="2" customFormat="1" ht="36" customHeight="1" x14ac:dyDescent="0.2">
      <c r="A35" s="25" t="s">
        <v>98</v>
      </c>
      <c r="B35" s="58"/>
      <c r="C35" s="54"/>
      <c r="D35" s="81"/>
    </row>
    <row r="36" spans="1:4" s="2" customFormat="1" ht="36" customHeight="1" x14ac:dyDescent="0.2">
      <c r="A36" s="25" t="s">
        <v>99</v>
      </c>
      <c r="B36" s="58"/>
      <c r="C36" s="54"/>
      <c r="D36" s="81"/>
    </row>
    <row r="37" spans="1:4" s="2" customFormat="1" ht="19.5" customHeight="1" x14ac:dyDescent="0.2">
      <c r="A37" s="25" t="s">
        <v>95</v>
      </c>
      <c r="B37" s="58"/>
      <c r="C37" s="54"/>
      <c r="D37" s="81"/>
    </row>
    <row r="38" spans="1:4" s="2" customFormat="1" ht="36" customHeight="1" x14ac:dyDescent="0.2">
      <c r="A38" s="25" t="s">
        <v>100</v>
      </c>
      <c r="B38" s="58"/>
      <c r="C38" s="54"/>
      <c r="D38" s="81"/>
    </row>
    <row r="39" spans="1:4" s="2" customFormat="1" ht="36" customHeight="1" x14ac:dyDescent="0.2">
      <c r="A39" s="26" t="s">
        <v>101</v>
      </c>
      <c r="B39" s="59"/>
      <c r="C39" s="55"/>
      <c r="D39" s="89"/>
    </row>
    <row r="40" spans="1:4" s="2" customFormat="1" ht="22.5" customHeight="1" x14ac:dyDescent="0.3">
      <c r="A40" s="47" t="s">
        <v>71</v>
      </c>
      <c r="B40" s="45">
        <f>SUM(B5:B39)</f>
        <v>1</v>
      </c>
      <c r="C40" s="46"/>
      <c r="D40" s="90">
        <f>SUM(D5:D39)</f>
        <v>0</v>
      </c>
    </row>
    <row r="41" spans="1:4" s="28" customFormat="1" ht="18.75" customHeight="1" x14ac:dyDescent="0.3">
      <c r="A41" s="40" t="s">
        <v>183</v>
      </c>
      <c r="B41" s="86">
        <f>D40*20%</f>
        <v>0</v>
      </c>
      <c r="C41" s="87"/>
      <c r="D41" s="88"/>
    </row>
    <row r="42" spans="1:4" s="2" customFormat="1" ht="22.5" customHeight="1" x14ac:dyDescent="0.35">
      <c r="A42" s="17"/>
      <c r="B42" s="17"/>
      <c r="C42" s="17"/>
      <c r="D42" s="22"/>
    </row>
    <row r="43" spans="1:4" s="50" customFormat="1" ht="22.5" customHeight="1" x14ac:dyDescent="0.3">
      <c r="A43" s="48" t="s">
        <v>143</v>
      </c>
      <c r="B43" s="28"/>
      <c r="C43" s="28"/>
      <c r="D43" s="49"/>
    </row>
    <row r="44" spans="1:4" s="50" customFormat="1" ht="93.75" x14ac:dyDescent="0.3">
      <c r="A44" s="44" t="s">
        <v>144</v>
      </c>
      <c r="B44" s="28"/>
      <c r="C44" s="28"/>
      <c r="D44" s="49"/>
    </row>
    <row r="45" spans="1:4" s="2" customFormat="1" ht="22.5" customHeight="1" x14ac:dyDescent="0.35">
      <c r="A45" s="17"/>
      <c r="B45" s="17"/>
      <c r="C45" s="17"/>
      <c r="D45" s="22"/>
    </row>
    <row r="46" spans="1:4" s="2" customFormat="1" ht="22.5" customHeight="1" x14ac:dyDescent="0.35">
      <c r="A46" s="17"/>
      <c r="B46" s="17"/>
      <c r="C46" s="17"/>
      <c r="D46" s="22"/>
    </row>
    <row r="47" spans="1:4" s="2" customFormat="1" ht="22.5" customHeight="1" x14ac:dyDescent="0.35">
      <c r="A47" s="17"/>
      <c r="B47" s="17"/>
      <c r="C47" s="17"/>
      <c r="D47" s="22"/>
    </row>
    <row r="48" spans="1:4" s="2" customFormat="1" ht="22.5" customHeight="1" x14ac:dyDescent="0.35">
      <c r="A48" s="17"/>
      <c r="B48" s="17"/>
      <c r="C48" s="17"/>
      <c r="D48" s="22"/>
    </row>
    <row r="49" spans="1:4" s="2" customFormat="1" ht="22.5" customHeight="1" x14ac:dyDescent="0.35">
      <c r="A49" s="17"/>
      <c r="B49" s="17"/>
      <c r="C49" s="17"/>
      <c r="D49" s="22"/>
    </row>
    <row r="50" spans="1:4" s="2" customFormat="1" ht="22.5" customHeight="1" x14ac:dyDescent="0.35">
      <c r="A50" s="17"/>
      <c r="B50" s="17"/>
      <c r="C50" s="17"/>
      <c r="D50" s="22"/>
    </row>
    <row r="51" spans="1:4" s="2" customFormat="1" ht="22.5" customHeight="1" x14ac:dyDescent="0.35">
      <c r="A51" s="17"/>
      <c r="B51" s="17"/>
      <c r="C51" s="17"/>
      <c r="D51" s="22"/>
    </row>
    <row r="52" spans="1:4" s="2" customFormat="1" ht="22.5" customHeight="1" x14ac:dyDescent="0.35">
      <c r="A52" s="17"/>
      <c r="B52" s="17"/>
      <c r="C52" s="17"/>
      <c r="D52" s="22"/>
    </row>
    <row r="53" spans="1:4" s="2" customFormat="1" ht="22.5" customHeight="1" x14ac:dyDescent="0.35">
      <c r="A53" s="17"/>
      <c r="B53" s="17"/>
      <c r="C53" s="17"/>
      <c r="D53" s="22"/>
    </row>
  </sheetData>
  <mergeCells count="18">
    <mergeCell ref="D26:D32"/>
    <mergeCell ref="B12:B18"/>
    <mergeCell ref="C12:C18"/>
    <mergeCell ref="D12:D18"/>
    <mergeCell ref="B41:D41"/>
    <mergeCell ref="A1:D1"/>
    <mergeCell ref="A2:D2"/>
    <mergeCell ref="B5:B11"/>
    <mergeCell ref="C5:C11"/>
    <mergeCell ref="D5:D11"/>
    <mergeCell ref="B33:B39"/>
    <mergeCell ref="C33:C39"/>
    <mergeCell ref="D33:D39"/>
    <mergeCell ref="B19:B25"/>
    <mergeCell ref="C19:C25"/>
    <mergeCell ref="D19:D25"/>
    <mergeCell ref="B26:B32"/>
    <mergeCell ref="C26:C32"/>
  </mergeCells>
  <pageMargins left="0.55118110236220474" right="0.31496062992125984" top="0.87" bottom="0.51181102362204722" header="0.37" footer="0.31496062992125984"/>
  <pageSetup paperSize="9" fitToWidth="0" fitToHeight="0" orientation="portrait" useFirstPageNumber="1" r:id="rId1"/>
  <headerFooter differentFirst="1">
    <oddHeader>&amp;C&amp;"TH SarabunPSK,Regular"&amp;14- &amp;P -</oddHeader>
    <firstHeader xml:space="preserve">&amp;R&amp;"TH SarabunPSK,Bold"&amp;16(ปม. 1 ค)&amp;"-,Regular"&amp;11      &amp;K00+000.&amp;K01+000 </firstHead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45"/>
  <sheetViews>
    <sheetView showGridLines="0" showRuler="0" topLeftCell="A19" zoomScaleNormal="100" zoomScaleSheetLayoutView="100" zoomScalePageLayoutView="90" workbookViewId="0">
      <selection activeCell="C5" sqref="C5:C9"/>
    </sheetView>
  </sheetViews>
  <sheetFormatPr defaultColWidth="9.125" defaultRowHeight="18.75" x14ac:dyDescent="0.3"/>
  <cols>
    <col min="1" max="1" width="73.75" style="44" customWidth="1"/>
    <col min="2" max="2" width="5.5" style="42" bestFit="1" customWidth="1"/>
    <col min="3" max="3" width="5.5" style="43" bestFit="1" customWidth="1"/>
    <col min="4" max="4" width="7.75" style="85" bestFit="1" customWidth="1"/>
    <col min="5" max="16384" width="9.125" style="28"/>
  </cols>
  <sheetData>
    <row r="1" spans="1:4" ht="23.25" x14ac:dyDescent="0.35">
      <c r="A1" s="64" t="s">
        <v>103</v>
      </c>
      <c r="B1" s="64"/>
      <c r="C1" s="64"/>
      <c r="D1" s="64"/>
    </row>
    <row r="2" spans="1:4" ht="19.5" customHeight="1" x14ac:dyDescent="0.3">
      <c r="A2" s="65" t="s">
        <v>0</v>
      </c>
      <c r="B2" s="67" t="s">
        <v>3</v>
      </c>
      <c r="C2" s="67" t="s">
        <v>4</v>
      </c>
      <c r="D2" s="77" t="s">
        <v>104</v>
      </c>
    </row>
    <row r="3" spans="1:4" x14ac:dyDescent="0.3">
      <c r="A3" s="66"/>
      <c r="B3" s="68"/>
      <c r="C3" s="68"/>
      <c r="D3" s="78"/>
    </row>
    <row r="4" spans="1:4" x14ac:dyDescent="0.3">
      <c r="A4" s="29" t="s">
        <v>105</v>
      </c>
      <c r="B4" s="30"/>
      <c r="C4" s="31"/>
      <c r="D4" s="79"/>
    </row>
    <row r="5" spans="1:4" x14ac:dyDescent="0.3">
      <c r="A5" s="32" t="s">
        <v>106</v>
      </c>
      <c r="B5" s="63">
        <v>0.2</v>
      </c>
      <c r="C5" s="53"/>
      <c r="D5" s="80">
        <f>C5*B5</f>
        <v>0</v>
      </c>
    </row>
    <row r="6" spans="1:4" x14ac:dyDescent="0.3">
      <c r="A6" s="33" t="s">
        <v>107</v>
      </c>
      <c r="B6" s="54"/>
      <c r="C6" s="54"/>
      <c r="D6" s="81"/>
    </row>
    <row r="7" spans="1:4" x14ac:dyDescent="0.3">
      <c r="A7" s="33" t="s">
        <v>108</v>
      </c>
      <c r="B7" s="54"/>
      <c r="C7" s="54"/>
      <c r="D7" s="81"/>
    </row>
    <row r="8" spans="1:4" x14ac:dyDescent="0.3">
      <c r="A8" s="33" t="s">
        <v>109</v>
      </c>
      <c r="B8" s="54"/>
      <c r="C8" s="54"/>
      <c r="D8" s="81"/>
    </row>
    <row r="9" spans="1:4" x14ac:dyDescent="0.3">
      <c r="A9" s="34" t="s">
        <v>110</v>
      </c>
      <c r="B9" s="54"/>
      <c r="C9" s="54"/>
      <c r="D9" s="81"/>
    </row>
    <row r="10" spans="1:4" x14ac:dyDescent="0.3">
      <c r="A10" s="29" t="s">
        <v>111</v>
      </c>
      <c r="B10" s="30"/>
      <c r="C10" s="31"/>
      <c r="D10" s="79"/>
    </row>
    <row r="11" spans="1:4" x14ac:dyDescent="0.3">
      <c r="A11" s="32" t="s">
        <v>112</v>
      </c>
      <c r="B11" s="60">
        <v>0.2</v>
      </c>
      <c r="C11" s="62"/>
      <c r="D11" s="82">
        <f>C11*B11</f>
        <v>0</v>
      </c>
    </row>
    <row r="12" spans="1:4" x14ac:dyDescent="0.3">
      <c r="A12" s="33" t="s">
        <v>113</v>
      </c>
      <c r="B12" s="61"/>
      <c r="C12" s="61"/>
      <c r="D12" s="83"/>
    </row>
    <row r="13" spans="1:4" x14ac:dyDescent="0.3">
      <c r="A13" s="33" t="s">
        <v>114</v>
      </c>
      <c r="B13" s="61"/>
      <c r="C13" s="61"/>
      <c r="D13" s="83"/>
    </row>
    <row r="14" spans="1:4" ht="34.5" x14ac:dyDescent="0.3">
      <c r="A14" s="33" t="s">
        <v>115</v>
      </c>
      <c r="B14" s="61"/>
      <c r="C14" s="61"/>
      <c r="D14" s="83"/>
    </row>
    <row r="15" spans="1:4" x14ac:dyDescent="0.3">
      <c r="A15" s="34" t="s">
        <v>116</v>
      </c>
      <c r="B15" s="61"/>
      <c r="C15" s="61"/>
      <c r="D15" s="83"/>
    </row>
    <row r="16" spans="1:4" x14ac:dyDescent="0.3">
      <c r="A16" s="29" t="s">
        <v>117</v>
      </c>
      <c r="B16" s="30"/>
      <c r="C16" s="31"/>
      <c r="D16" s="79"/>
    </row>
    <row r="17" spans="1:4" ht="19.5" customHeight="1" x14ac:dyDescent="0.3">
      <c r="A17" s="35" t="s">
        <v>118</v>
      </c>
      <c r="B17" s="60">
        <v>0.2</v>
      </c>
      <c r="C17" s="62"/>
      <c r="D17" s="82">
        <f>C17*B17</f>
        <v>0</v>
      </c>
    </row>
    <row r="18" spans="1:4" x14ac:dyDescent="0.3">
      <c r="A18" s="33" t="s">
        <v>119</v>
      </c>
      <c r="B18" s="61"/>
      <c r="C18" s="61"/>
      <c r="D18" s="83"/>
    </row>
    <row r="19" spans="1:4" ht="19.5" customHeight="1" x14ac:dyDescent="0.3">
      <c r="A19" s="33" t="s">
        <v>120</v>
      </c>
      <c r="B19" s="61"/>
      <c r="C19" s="61"/>
      <c r="D19" s="83"/>
    </row>
    <row r="20" spans="1:4" ht="34.5" x14ac:dyDescent="0.3">
      <c r="A20" s="33" t="s">
        <v>121</v>
      </c>
      <c r="B20" s="61"/>
      <c r="C20" s="61"/>
      <c r="D20" s="83"/>
    </row>
    <row r="21" spans="1:4" x14ac:dyDescent="0.3">
      <c r="A21" s="34" t="s">
        <v>122</v>
      </c>
      <c r="B21" s="61"/>
      <c r="C21" s="61"/>
      <c r="D21" s="83"/>
    </row>
    <row r="22" spans="1:4" x14ac:dyDescent="0.3">
      <c r="A22" s="29" t="s">
        <v>123</v>
      </c>
      <c r="B22" s="30"/>
      <c r="C22" s="31"/>
      <c r="D22" s="79"/>
    </row>
    <row r="23" spans="1:4" x14ac:dyDescent="0.3">
      <c r="A23" s="32" t="s">
        <v>124</v>
      </c>
      <c r="B23" s="60">
        <v>0.2</v>
      </c>
      <c r="C23" s="62"/>
      <c r="D23" s="82">
        <f>C23*B23</f>
        <v>0</v>
      </c>
    </row>
    <row r="24" spans="1:4" x14ac:dyDescent="0.3">
      <c r="A24" s="33" t="s">
        <v>125</v>
      </c>
      <c r="B24" s="61"/>
      <c r="C24" s="61"/>
      <c r="D24" s="83"/>
    </row>
    <row r="25" spans="1:4" ht="34.5" x14ac:dyDescent="0.3">
      <c r="A25" s="33" t="s">
        <v>126</v>
      </c>
      <c r="B25" s="61"/>
      <c r="C25" s="61"/>
      <c r="D25" s="83"/>
    </row>
    <row r="26" spans="1:4" x14ac:dyDescent="0.3">
      <c r="A26" s="33" t="s">
        <v>127</v>
      </c>
      <c r="B26" s="61"/>
      <c r="C26" s="61"/>
      <c r="D26" s="83"/>
    </row>
    <row r="27" spans="1:4" ht="34.5" x14ac:dyDescent="0.3">
      <c r="A27" s="34" t="s">
        <v>128</v>
      </c>
      <c r="B27" s="61"/>
      <c r="C27" s="61"/>
      <c r="D27" s="83"/>
    </row>
    <row r="28" spans="1:4" x14ac:dyDescent="0.3">
      <c r="A28" s="29" t="s">
        <v>129</v>
      </c>
      <c r="B28" s="30"/>
      <c r="C28" s="31"/>
      <c r="D28" s="79"/>
    </row>
    <row r="29" spans="1:4" ht="16.5" customHeight="1" x14ac:dyDescent="0.3">
      <c r="A29" s="32" t="s">
        <v>130</v>
      </c>
      <c r="B29" s="60">
        <v>0.2</v>
      </c>
      <c r="C29" s="62"/>
      <c r="D29" s="82">
        <f>C29*B29</f>
        <v>0</v>
      </c>
    </row>
    <row r="30" spans="1:4" ht="16.5" customHeight="1" x14ac:dyDescent="0.3">
      <c r="A30" s="33" t="s">
        <v>131</v>
      </c>
      <c r="B30" s="61"/>
      <c r="C30" s="61"/>
      <c r="D30" s="83"/>
    </row>
    <row r="31" spans="1:4" ht="16.5" customHeight="1" x14ac:dyDescent="0.3">
      <c r="A31" s="33" t="s">
        <v>132</v>
      </c>
      <c r="B31" s="61"/>
      <c r="C31" s="61"/>
      <c r="D31" s="83"/>
    </row>
    <row r="32" spans="1:4" ht="16.5" customHeight="1" x14ac:dyDescent="0.3">
      <c r="A32" s="33" t="s">
        <v>133</v>
      </c>
      <c r="B32" s="61"/>
      <c r="C32" s="61"/>
      <c r="D32" s="83"/>
    </row>
    <row r="33" spans="1:4" ht="16.5" customHeight="1" x14ac:dyDescent="0.3">
      <c r="A33" s="33" t="s">
        <v>134</v>
      </c>
      <c r="B33" s="61"/>
      <c r="C33" s="61"/>
      <c r="D33" s="83"/>
    </row>
    <row r="34" spans="1:4" ht="16.5" customHeight="1" x14ac:dyDescent="0.3">
      <c r="A34" s="36" t="s">
        <v>135</v>
      </c>
      <c r="B34" s="61"/>
      <c r="C34" s="61"/>
      <c r="D34" s="83"/>
    </row>
    <row r="35" spans="1:4" ht="16.5" customHeight="1" x14ac:dyDescent="0.3">
      <c r="A35" s="33" t="s">
        <v>136</v>
      </c>
      <c r="B35" s="61"/>
      <c r="C35" s="61"/>
      <c r="D35" s="83"/>
    </row>
    <row r="36" spans="1:4" ht="16.5" customHeight="1" x14ac:dyDescent="0.3">
      <c r="A36" s="33" t="s">
        <v>137</v>
      </c>
      <c r="B36" s="61"/>
      <c r="C36" s="61"/>
      <c r="D36" s="83"/>
    </row>
    <row r="37" spans="1:4" ht="16.5" customHeight="1" x14ac:dyDescent="0.3">
      <c r="A37" s="33" t="s">
        <v>138</v>
      </c>
      <c r="B37" s="61"/>
      <c r="C37" s="61"/>
      <c r="D37" s="83"/>
    </row>
    <row r="38" spans="1:4" ht="16.5" customHeight="1" x14ac:dyDescent="0.3">
      <c r="A38" s="34" t="s">
        <v>139</v>
      </c>
      <c r="B38" s="61"/>
      <c r="C38" s="61"/>
      <c r="D38" s="83"/>
    </row>
    <row r="39" spans="1:4" x14ac:dyDescent="0.3">
      <c r="A39" s="37" t="s">
        <v>140</v>
      </c>
      <c r="B39" s="38">
        <f>SUM(B5:B29)</f>
        <v>1</v>
      </c>
      <c r="C39" s="39"/>
      <c r="D39" s="84">
        <f>SUM(D5:D38)</f>
        <v>0</v>
      </c>
    </row>
    <row r="40" spans="1:4" ht="18.75" customHeight="1" x14ac:dyDescent="0.3">
      <c r="A40" s="40" t="s">
        <v>184</v>
      </c>
      <c r="B40" s="86">
        <f>D39*80%</f>
        <v>0</v>
      </c>
      <c r="C40" s="87"/>
      <c r="D40" s="88"/>
    </row>
    <row r="42" spans="1:4" x14ac:dyDescent="0.3">
      <c r="A42" s="41"/>
    </row>
    <row r="43" spans="1:4" x14ac:dyDescent="0.3">
      <c r="A43" s="41"/>
    </row>
    <row r="44" spans="1:4" x14ac:dyDescent="0.3">
      <c r="A44" s="41"/>
    </row>
    <row r="45" spans="1:4" x14ac:dyDescent="0.3">
      <c r="A45" s="41"/>
    </row>
  </sheetData>
  <mergeCells count="21">
    <mergeCell ref="B5:B9"/>
    <mergeCell ref="C5:C9"/>
    <mergeCell ref="D5:D9"/>
    <mergeCell ref="A1:D1"/>
    <mergeCell ref="A2:A3"/>
    <mergeCell ref="B2:B3"/>
    <mergeCell ref="C2:C3"/>
    <mergeCell ref="D2:D3"/>
    <mergeCell ref="B11:B15"/>
    <mergeCell ref="C11:C15"/>
    <mergeCell ref="D11:D15"/>
    <mergeCell ref="B17:B21"/>
    <mergeCell ref="C17:C21"/>
    <mergeCell ref="D17:D21"/>
    <mergeCell ref="B40:D40"/>
    <mergeCell ref="B23:B27"/>
    <mergeCell ref="C23:C27"/>
    <mergeCell ref="D23:D27"/>
    <mergeCell ref="B29:B38"/>
    <mergeCell ref="C29:C38"/>
    <mergeCell ref="D29:D38"/>
  </mergeCells>
  <pageMargins left="0.55118110236220474" right="0.39370078740157483" top="0.59" bottom="0.27559055118110237" header="0.31496062992125984" footer="0.19685039370078741"/>
  <pageSetup paperSize="9" scale="94" firstPageNumber="2" fitToHeight="0" orientation="portrait" useFirstPageNumber="1" r:id="rId1"/>
  <headerFooter>
    <oddHeader>&amp;C&amp;"TH SarabunPSK,Regular"&amp;14&amp;K00+000- &amp;P -&amp;R&amp;"TH SarabunPSK,Bold"&amp;16(ปม. 1 ค)  &amp;K00+000 .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4"/>
  <sheetViews>
    <sheetView showGridLines="0" zoomScaleNormal="100" zoomScaleSheetLayoutView="100" workbookViewId="0">
      <selection activeCell="C6" sqref="C6:C12"/>
    </sheetView>
  </sheetViews>
  <sheetFormatPr defaultRowHeight="14.25" x14ac:dyDescent="0.2"/>
  <cols>
    <col min="1" max="1" width="61.875" customWidth="1"/>
    <col min="2" max="2" width="6.75" customWidth="1"/>
    <col min="3" max="3" width="8.625" customWidth="1"/>
    <col min="4" max="4" width="9.625" style="23" customWidth="1"/>
    <col min="5" max="13" width="9" style="2"/>
  </cols>
  <sheetData>
    <row r="1" spans="1:4" ht="22.5" customHeight="1" x14ac:dyDescent="0.2">
      <c r="A1" s="56" t="s">
        <v>62</v>
      </c>
      <c r="B1" s="56"/>
      <c r="C1" s="56"/>
      <c r="D1" s="56"/>
    </row>
    <row r="2" spans="1:4" ht="22.5" customHeight="1" x14ac:dyDescent="0.2">
      <c r="A2" s="56" t="s">
        <v>63</v>
      </c>
      <c r="B2" s="56"/>
      <c r="C2" s="56"/>
      <c r="D2" s="56"/>
    </row>
    <row r="3" spans="1:4" ht="7.5" customHeight="1" x14ac:dyDescent="0.2">
      <c r="A3" s="1"/>
      <c r="B3" s="1"/>
      <c r="C3" s="1"/>
      <c r="D3" s="20"/>
    </row>
    <row r="4" spans="1:4" s="2" customFormat="1" ht="39" x14ac:dyDescent="0.2">
      <c r="A4" s="5" t="s">
        <v>0</v>
      </c>
      <c r="B4" s="6" t="s">
        <v>3</v>
      </c>
      <c r="C4" s="6" t="s">
        <v>4</v>
      </c>
      <c r="D4" s="21" t="s">
        <v>5</v>
      </c>
    </row>
    <row r="5" spans="1:4" ht="21" customHeight="1" x14ac:dyDescent="0.2">
      <c r="A5" s="10" t="s">
        <v>1</v>
      </c>
      <c r="B5" s="11"/>
      <c r="C5" s="11"/>
      <c r="D5" s="19"/>
    </row>
    <row r="6" spans="1:4" s="2" customFormat="1" ht="21" x14ac:dyDescent="0.2">
      <c r="A6" s="3" t="s">
        <v>2</v>
      </c>
      <c r="B6" s="57">
        <v>0.12</v>
      </c>
      <c r="C6" s="69"/>
      <c r="D6" s="73">
        <f>C6*B6</f>
        <v>0</v>
      </c>
    </row>
    <row r="7" spans="1:4" s="2" customFormat="1" ht="15.75" customHeight="1" x14ac:dyDescent="0.2">
      <c r="A7" s="12" t="s">
        <v>6</v>
      </c>
      <c r="B7" s="58"/>
      <c r="C7" s="70"/>
      <c r="D7" s="74"/>
    </row>
    <row r="8" spans="1:4" s="2" customFormat="1" ht="63" x14ac:dyDescent="0.2">
      <c r="A8" s="13" t="s">
        <v>7</v>
      </c>
      <c r="B8" s="58"/>
      <c r="C8" s="70"/>
      <c r="D8" s="74"/>
    </row>
    <row r="9" spans="1:4" s="2" customFormat="1" ht="47.25" x14ac:dyDescent="0.2">
      <c r="A9" s="13" t="s">
        <v>8</v>
      </c>
      <c r="B9" s="58"/>
      <c r="C9" s="70"/>
      <c r="D9" s="74"/>
    </row>
    <row r="10" spans="1:4" s="2" customFormat="1" ht="47.25" x14ac:dyDescent="0.2">
      <c r="A10" s="13" t="s">
        <v>9</v>
      </c>
      <c r="B10" s="58"/>
      <c r="C10" s="70"/>
      <c r="D10" s="74"/>
    </row>
    <row r="11" spans="1:4" s="2" customFormat="1" ht="63" x14ac:dyDescent="0.2">
      <c r="A11" s="13" t="s">
        <v>10</v>
      </c>
      <c r="B11" s="58"/>
      <c r="C11" s="70"/>
      <c r="D11" s="74"/>
    </row>
    <row r="12" spans="1:4" s="2" customFormat="1" ht="63" x14ac:dyDescent="0.2">
      <c r="A12" s="14" t="s">
        <v>11</v>
      </c>
      <c r="B12" s="59"/>
      <c r="C12" s="71"/>
      <c r="D12" s="75"/>
    </row>
    <row r="13" spans="1:4" s="2" customFormat="1" ht="21" x14ac:dyDescent="0.2">
      <c r="A13" s="3" t="s">
        <v>58</v>
      </c>
      <c r="B13" s="57">
        <v>0.12</v>
      </c>
      <c r="C13" s="69"/>
      <c r="D13" s="73">
        <f>C13*B13</f>
        <v>0</v>
      </c>
    </row>
    <row r="14" spans="1:4" s="2" customFormat="1" ht="15.75" customHeight="1" x14ac:dyDescent="0.2">
      <c r="A14" s="12" t="s">
        <v>6</v>
      </c>
      <c r="B14" s="58"/>
      <c r="C14" s="70"/>
      <c r="D14" s="74"/>
    </row>
    <row r="15" spans="1:4" s="2" customFormat="1" ht="31.5" x14ac:dyDescent="0.2">
      <c r="A15" s="13" t="s">
        <v>22</v>
      </c>
      <c r="B15" s="58"/>
      <c r="C15" s="70"/>
      <c r="D15" s="74"/>
    </row>
    <row r="16" spans="1:4" s="2" customFormat="1" ht="47.25" x14ac:dyDescent="0.2">
      <c r="A16" s="13" t="s">
        <v>23</v>
      </c>
      <c r="B16" s="58"/>
      <c r="C16" s="70"/>
      <c r="D16" s="74"/>
    </row>
    <row r="17" spans="1:4" s="2" customFormat="1" ht="63" x14ac:dyDescent="0.2">
      <c r="A17" s="13" t="s">
        <v>24</v>
      </c>
      <c r="B17" s="58"/>
      <c r="C17" s="70"/>
      <c r="D17" s="74"/>
    </row>
    <row r="18" spans="1:4" s="2" customFormat="1" ht="63" x14ac:dyDescent="0.2">
      <c r="A18" s="13" t="s">
        <v>25</v>
      </c>
      <c r="B18" s="58"/>
      <c r="C18" s="70"/>
      <c r="D18" s="74"/>
    </row>
    <row r="19" spans="1:4" s="2" customFormat="1" ht="63" x14ac:dyDescent="0.2">
      <c r="A19" s="14" t="s">
        <v>26</v>
      </c>
      <c r="B19" s="59"/>
      <c r="C19" s="71"/>
      <c r="D19" s="75"/>
    </row>
    <row r="20" spans="1:4" s="2" customFormat="1" ht="21" x14ac:dyDescent="0.2">
      <c r="A20" s="4" t="s">
        <v>59</v>
      </c>
      <c r="B20" s="57">
        <v>0.12</v>
      </c>
      <c r="C20" s="69"/>
      <c r="D20" s="73">
        <f>C20*B20</f>
        <v>0</v>
      </c>
    </row>
    <row r="21" spans="1:4" s="2" customFormat="1" ht="15.75" customHeight="1" x14ac:dyDescent="0.2">
      <c r="A21" s="12" t="s">
        <v>6</v>
      </c>
      <c r="B21" s="58"/>
      <c r="C21" s="70"/>
      <c r="D21" s="74"/>
    </row>
    <row r="22" spans="1:4" s="2" customFormat="1" ht="63" x14ac:dyDescent="0.2">
      <c r="A22" s="13" t="s">
        <v>19</v>
      </c>
      <c r="B22" s="58"/>
      <c r="C22" s="70"/>
      <c r="D22" s="74"/>
    </row>
    <row r="23" spans="1:4" s="2" customFormat="1" ht="47.25" x14ac:dyDescent="0.2">
      <c r="A23" s="13" t="s">
        <v>30</v>
      </c>
      <c r="B23" s="58"/>
      <c r="C23" s="70"/>
      <c r="D23" s="74"/>
    </row>
    <row r="24" spans="1:4" s="2" customFormat="1" ht="63" x14ac:dyDescent="0.2">
      <c r="A24" s="13" t="s">
        <v>31</v>
      </c>
      <c r="B24" s="58"/>
      <c r="C24" s="70"/>
      <c r="D24" s="74"/>
    </row>
    <row r="25" spans="1:4" s="2" customFormat="1" ht="63" x14ac:dyDescent="0.2">
      <c r="A25" s="13" t="s">
        <v>20</v>
      </c>
      <c r="B25" s="58"/>
      <c r="C25" s="70"/>
      <c r="D25" s="74"/>
    </row>
    <row r="26" spans="1:4" s="2" customFormat="1" ht="63" x14ac:dyDescent="0.2">
      <c r="A26" s="14" t="s">
        <v>21</v>
      </c>
      <c r="B26" s="59"/>
      <c r="C26" s="71"/>
      <c r="D26" s="75"/>
    </row>
    <row r="27" spans="1:4" s="2" customFormat="1" ht="21" x14ac:dyDescent="0.2">
      <c r="A27" s="3" t="s">
        <v>60</v>
      </c>
      <c r="B27" s="57">
        <v>0.12</v>
      </c>
      <c r="C27" s="69"/>
      <c r="D27" s="73">
        <f>C27*B27</f>
        <v>0</v>
      </c>
    </row>
    <row r="28" spans="1:4" s="2" customFormat="1" ht="15.75" customHeight="1" x14ac:dyDescent="0.2">
      <c r="A28" s="12" t="s">
        <v>6</v>
      </c>
      <c r="B28" s="58"/>
      <c r="C28" s="70"/>
      <c r="D28" s="74"/>
    </row>
    <row r="29" spans="1:4" s="2" customFormat="1" ht="63" x14ac:dyDescent="0.2">
      <c r="A29" s="13" t="s">
        <v>12</v>
      </c>
      <c r="B29" s="58"/>
      <c r="C29" s="70"/>
      <c r="D29" s="74"/>
    </row>
    <row r="30" spans="1:4" s="2" customFormat="1" ht="47.25" x14ac:dyDescent="0.2">
      <c r="A30" s="13" t="s">
        <v>13</v>
      </c>
      <c r="B30" s="58"/>
      <c r="C30" s="70"/>
      <c r="D30" s="74"/>
    </row>
    <row r="31" spans="1:4" s="2" customFormat="1" ht="31.5" x14ac:dyDescent="0.2">
      <c r="A31" s="13" t="s">
        <v>15</v>
      </c>
      <c r="B31" s="58"/>
      <c r="C31" s="70"/>
      <c r="D31" s="74"/>
    </row>
    <row r="32" spans="1:4" s="2" customFormat="1" ht="47.25" x14ac:dyDescent="0.2">
      <c r="A32" s="13" t="s">
        <v>16</v>
      </c>
      <c r="B32" s="58"/>
      <c r="C32" s="70"/>
      <c r="D32" s="74"/>
    </row>
    <row r="33" spans="1:4" s="2" customFormat="1" ht="31.5" x14ac:dyDescent="0.2">
      <c r="A33" s="14" t="s">
        <v>14</v>
      </c>
      <c r="B33" s="59"/>
      <c r="C33" s="71"/>
      <c r="D33" s="75"/>
    </row>
    <row r="34" spans="1:4" s="2" customFormat="1" ht="21" x14ac:dyDescent="0.2">
      <c r="A34" s="4" t="s">
        <v>61</v>
      </c>
      <c r="B34" s="57">
        <v>0.12</v>
      </c>
      <c r="C34" s="69"/>
      <c r="D34" s="73">
        <f>C34*B34</f>
        <v>0</v>
      </c>
    </row>
    <row r="35" spans="1:4" s="2" customFormat="1" ht="15.75" customHeight="1" x14ac:dyDescent="0.2">
      <c r="A35" s="12" t="s">
        <v>6</v>
      </c>
      <c r="B35" s="58"/>
      <c r="C35" s="70"/>
      <c r="D35" s="74"/>
    </row>
    <row r="36" spans="1:4" s="2" customFormat="1" ht="47.25" x14ac:dyDescent="0.2">
      <c r="A36" s="13" t="s">
        <v>17</v>
      </c>
      <c r="B36" s="58"/>
      <c r="C36" s="70"/>
      <c r="D36" s="74"/>
    </row>
    <row r="37" spans="1:4" s="2" customFormat="1" ht="47.25" x14ac:dyDescent="0.2">
      <c r="A37" s="13" t="s">
        <v>18</v>
      </c>
      <c r="B37" s="58"/>
      <c r="C37" s="70"/>
      <c r="D37" s="74"/>
    </row>
    <row r="38" spans="1:4" s="2" customFormat="1" ht="63" x14ac:dyDescent="0.2">
      <c r="A38" s="13" t="s">
        <v>27</v>
      </c>
      <c r="B38" s="58"/>
      <c r="C38" s="70"/>
      <c r="D38" s="74"/>
    </row>
    <row r="39" spans="1:4" s="2" customFormat="1" ht="47.25" x14ac:dyDescent="0.2">
      <c r="A39" s="13" t="s">
        <v>28</v>
      </c>
      <c r="B39" s="58"/>
      <c r="C39" s="70"/>
      <c r="D39" s="74"/>
    </row>
    <row r="40" spans="1:4" s="2" customFormat="1" ht="47.25" x14ac:dyDescent="0.2">
      <c r="A40" s="14" t="s">
        <v>29</v>
      </c>
      <c r="B40" s="59"/>
      <c r="C40" s="71"/>
      <c r="D40" s="75"/>
    </row>
    <row r="41" spans="1:4" ht="42" x14ac:dyDescent="0.2">
      <c r="A41" s="16" t="s">
        <v>57</v>
      </c>
      <c r="B41" s="11"/>
      <c r="C41" s="18"/>
      <c r="D41" s="19"/>
    </row>
    <row r="42" spans="1:4" s="2" customFormat="1" ht="21" x14ac:dyDescent="0.2">
      <c r="A42" s="4" t="s">
        <v>33</v>
      </c>
      <c r="B42" s="57">
        <v>0.1</v>
      </c>
      <c r="C42" s="69"/>
      <c r="D42" s="73">
        <f>C42*B42</f>
        <v>0</v>
      </c>
    </row>
    <row r="43" spans="1:4" s="2" customFormat="1" ht="15.75" customHeight="1" x14ac:dyDescent="0.2">
      <c r="A43" s="12" t="s">
        <v>6</v>
      </c>
      <c r="B43" s="58"/>
      <c r="C43" s="70"/>
      <c r="D43" s="74"/>
    </row>
    <row r="44" spans="1:4" s="2" customFormat="1" ht="63" x14ac:dyDescent="0.2">
      <c r="A44" s="13" t="s">
        <v>35</v>
      </c>
      <c r="B44" s="58"/>
      <c r="C44" s="70"/>
      <c r="D44" s="74"/>
    </row>
    <row r="45" spans="1:4" s="2" customFormat="1" ht="31.5" x14ac:dyDescent="0.2">
      <c r="A45" s="13" t="s">
        <v>34</v>
      </c>
      <c r="B45" s="58"/>
      <c r="C45" s="70"/>
      <c r="D45" s="74"/>
    </row>
    <row r="46" spans="1:4" s="2" customFormat="1" ht="94.5" x14ac:dyDescent="0.2">
      <c r="A46" s="13" t="s">
        <v>36</v>
      </c>
      <c r="B46" s="58"/>
      <c r="C46" s="70"/>
      <c r="D46" s="74"/>
    </row>
    <row r="47" spans="1:4" s="2" customFormat="1" ht="63" x14ac:dyDescent="0.2">
      <c r="A47" s="13" t="s">
        <v>37</v>
      </c>
      <c r="B47" s="58"/>
      <c r="C47" s="70"/>
      <c r="D47" s="74"/>
    </row>
    <row r="48" spans="1:4" s="2" customFormat="1" ht="31.5" x14ac:dyDescent="0.2">
      <c r="A48" s="14" t="s">
        <v>38</v>
      </c>
      <c r="B48" s="59"/>
      <c r="C48" s="71"/>
      <c r="D48" s="75"/>
    </row>
    <row r="49" spans="1:4" s="2" customFormat="1" ht="21" x14ac:dyDescent="0.2">
      <c r="A49" s="4" t="s">
        <v>39</v>
      </c>
      <c r="B49" s="57">
        <v>0.1</v>
      </c>
      <c r="C49" s="69"/>
      <c r="D49" s="73">
        <f>C49*B49</f>
        <v>0</v>
      </c>
    </row>
    <row r="50" spans="1:4" s="2" customFormat="1" ht="15.75" customHeight="1" x14ac:dyDescent="0.2">
      <c r="A50" s="12" t="s">
        <v>6</v>
      </c>
      <c r="B50" s="58"/>
      <c r="C50" s="70"/>
      <c r="D50" s="74"/>
    </row>
    <row r="51" spans="1:4" s="2" customFormat="1" ht="31.5" x14ac:dyDescent="0.2">
      <c r="A51" s="13" t="s">
        <v>40</v>
      </c>
      <c r="B51" s="58"/>
      <c r="C51" s="70"/>
      <c r="D51" s="74"/>
    </row>
    <row r="52" spans="1:4" s="2" customFormat="1" ht="47.25" x14ac:dyDescent="0.2">
      <c r="A52" s="13" t="s">
        <v>41</v>
      </c>
      <c r="B52" s="58"/>
      <c r="C52" s="70"/>
      <c r="D52" s="74"/>
    </row>
    <row r="53" spans="1:4" s="2" customFormat="1" ht="47.25" x14ac:dyDescent="0.2">
      <c r="A53" s="13" t="s">
        <v>42</v>
      </c>
      <c r="B53" s="58"/>
      <c r="C53" s="70"/>
      <c r="D53" s="74"/>
    </row>
    <row r="54" spans="1:4" s="2" customFormat="1" ht="78.75" x14ac:dyDescent="0.2">
      <c r="A54" s="13" t="s">
        <v>43</v>
      </c>
      <c r="B54" s="58"/>
      <c r="C54" s="70"/>
      <c r="D54" s="74"/>
    </row>
    <row r="55" spans="1:4" s="2" customFormat="1" ht="47.25" x14ac:dyDescent="0.2">
      <c r="A55" s="14" t="s">
        <v>44</v>
      </c>
      <c r="B55" s="59"/>
      <c r="C55" s="71"/>
      <c r="D55" s="75"/>
    </row>
    <row r="56" spans="1:4" s="2" customFormat="1" ht="21" x14ac:dyDescent="0.2">
      <c r="A56" s="4" t="s">
        <v>45</v>
      </c>
      <c r="B56" s="57">
        <v>0.1</v>
      </c>
      <c r="C56" s="69"/>
      <c r="D56" s="73">
        <f>C56*B56</f>
        <v>0</v>
      </c>
    </row>
    <row r="57" spans="1:4" s="2" customFormat="1" ht="15.75" customHeight="1" x14ac:dyDescent="0.2">
      <c r="A57" s="15" t="s">
        <v>6</v>
      </c>
      <c r="B57" s="58"/>
      <c r="C57" s="70"/>
      <c r="D57" s="74"/>
    </row>
    <row r="58" spans="1:4" s="2" customFormat="1" ht="31.5" x14ac:dyDescent="0.2">
      <c r="A58" s="13" t="s">
        <v>55</v>
      </c>
      <c r="B58" s="58"/>
      <c r="C58" s="70"/>
      <c r="D58" s="74"/>
    </row>
    <row r="59" spans="1:4" s="2" customFormat="1" ht="31.5" x14ac:dyDescent="0.2">
      <c r="A59" s="13" t="s">
        <v>46</v>
      </c>
      <c r="B59" s="58"/>
      <c r="C59" s="70"/>
      <c r="D59" s="74"/>
    </row>
    <row r="60" spans="1:4" s="2" customFormat="1" ht="63" x14ac:dyDescent="0.2">
      <c r="A60" s="13" t="s">
        <v>47</v>
      </c>
      <c r="B60" s="58"/>
      <c r="C60" s="70"/>
      <c r="D60" s="74"/>
    </row>
    <row r="61" spans="1:4" s="2" customFormat="1" ht="63" x14ac:dyDescent="0.2">
      <c r="A61" s="13" t="s">
        <v>56</v>
      </c>
      <c r="B61" s="58"/>
      <c r="C61" s="70"/>
      <c r="D61" s="74"/>
    </row>
    <row r="62" spans="1:4" s="2" customFormat="1" ht="47.25" x14ac:dyDescent="0.2">
      <c r="A62" s="14" t="s">
        <v>48</v>
      </c>
      <c r="B62" s="59"/>
      <c r="C62" s="71"/>
      <c r="D62" s="75"/>
    </row>
    <row r="63" spans="1:4" s="2" customFormat="1" ht="21" x14ac:dyDescent="0.2">
      <c r="A63" s="4" t="s">
        <v>49</v>
      </c>
      <c r="B63" s="57">
        <v>0.1</v>
      </c>
      <c r="C63" s="69"/>
      <c r="D63" s="73">
        <f>C63*B63</f>
        <v>0</v>
      </c>
    </row>
    <row r="64" spans="1:4" s="2" customFormat="1" ht="15.75" customHeight="1" x14ac:dyDescent="0.2">
      <c r="A64" s="15" t="s">
        <v>6</v>
      </c>
      <c r="B64" s="58"/>
      <c r="C64" s="70"/>
      <c r="D64" s="74"/>
    </row>
    <row r="65" spans="1:13" s="2" customFormat="1" ht="31.5" x14ac:dyDescent="0.2">
      <c r="A65" s="13" t="s">
        <v>50</v>
      </c>
      <c r="B65" s="58"/>
      <c r="C65" s="70"/>
      <c r="D65" s="74"/>
    </row>
    <row r="66" spans="1:13" s="2" customFormat="1" ht="47.25" x14ac:dyDescent="0.2">
      <c r="A66" s="13" t="s">
        <v>51</v>
      </c>
      <c r="B66" s="58"/>
      <c r="C66" s="70"/>
      <c r="D66" s="74"/>
    </row>
    <row r="67" spans="1:13" s="2" customFormat="1" ht="47.25" x14ac:dyDescent="0.2">
      <c r="A67" s="13" t="s">
        <v>54</v>
      </c>
      <c r="B67" s="58"/>
      <c r="C67" s="70"/>
      <c r="D67" s="74"/>
    </row>
    <row r="68" spans="1:13" s="2" customFormat="1" ht="47.25" x14ac:dyDescent="0.2">
      <c r="A68" s="13" t="s">
        <v>53</v>
      </c>
      <c r="B68" s="58"/>
      <c r="C68" s="70"/>
      <c r="D68" s="74"/>
    </row>
    <row r="69" spans="1:13" s="2" customFormat="1" ht="47.25" x14ac:dyDescent="0.2">
      <c r="A69" s="14" t="s">
        <v>52</v>
      </c>
      <c r="B69" s="59"/>
      <c r="C69" s="71"/>
      <c r="D69" s="75"/>
    </row>
    <row r="70" spans="1:13" s="2" customFormat="1" ht="22.5" customHeight="1" x14ac:dyDescent="0.35">
      <c r="A70" s="7" t="s">
        <v>32</v>
      </c>
      <c r="B70" s="8">
        <f>SUM(B6:B69)</f>
        <v>0.99999999999999989</v>
      </c>
      <c r="C70" s="9"/>
      <c r="D70" s="76">
        <f>SUM(D6:D69)</f>
        <v>0</v>
      </c>
    </row>
    <row r="71" spans="1:13" ht="22.5" customHeight="1" x14ac:dyDescent="0.35">
      <c r="A71" s="17"/>
      <c r="B71" s="17"/>
      <c r="C71" s="17"/>
      <c r="D71" s="22"/>
    </row>
    <row r="72" spans="1:13" ht="22.5" customHeight="1" x14ac:dyDescent="0.35">
      <c r="A72" s="17"/>
      <c r="B72" s="17"/>
      <c r="C72" s="17"/>
      <c r="D72" s="22"/>
    </row>
    <row r="73" spans="1:13" s="51" customFormat="1" ht="22.5" customHeight="1" x14ac:dyDescent="0.3">
      <c r="A73" s="48" t="s">
        <v>141</v>
      </c>
      <c r="B73" s="28"/>
      <c r="C73" s="28"/>
      <c r="D73" s="49"/>
      <c r="E73" s="50"/>
      <c r="F73" s="50"/>
      <c r="G73" s="50"/>
      <c r="H73" s="50"/>
      <c r="I73" s="50"/>
      <c r="J73" s="50"/>
      <c r="K73" s="50"/>
      <c r="L73" s="50"/>
      <c r="M73" s="50"/>
    </row>
    <row r="74" spans="1:13" s="51" customFormat="1" ht="22.5" customHeight="1" x14ac:dyDescent="0.3">
      <c r="A74" s="52" t="s">
        <v>64</v>
      </c>
      <c r="B74" s="28"/>
      <c r="C74" s="28"/>
      <c r="D74" s="49"/>
      <c r="E74" s="50"/>
      <c r="F74" s="50"/>
      <c r="G74" s="50"/>
      <c r="H74" s="50"/>
      <c r="I74" s="50"/>
      <c r="J74" s="50"/>
      <c r="K74" s="50"/>
      <c r="L74" s="50"/>
      <c r="M74" s="50"/>
    </row>
    <row r="75" spans="1:13" s="51" customFormat="1" ht="112.5" x14ac:dyDescent="0.3">
      <c r="A75" s="44" t="s">
        <v>142</v>
      </c>
      <c r="B75" s="28"/>
      <c r="C75" s="28"/>
      <c r="D75" s="49"/>
      <c r="E75" s="50"/>
      <c r="F75" s="50"/>
      <c r="G75" s="50"/>
      <c r="H75" s="50"/>
      <c r="I75" s="50"/>
      <c r="J75" s="50"/>
      <c r="K75" s="50"/>
      <c r="L75" s="50"/>
      <c r="M75" s="50"/>
    </row>
    <row r="76" spans="1:13" ht="22.5" customHeight="1" x14ac:dyDescent="0.35">
      <c r="A76" s="17"/>
      <c r="B76" s="17"/>
      <c r="C76" s="17"/>
      <c r="D76" s="22"/>
    </row>
    <row r="77" spans="1:13" ht="22.5" customHeight="1" x14ac:dyDescent="0.35">
      <c r="A77" s="17"/>
      <c r="B77" s="17"/>
      <c r="C77" s="17"/>
      <c r="D77" s="22"/>
    </row>
    <row r="78" spans="1:13" ht="22.5" customHeight="1" x14ac:dyDescent="0.35">
      <c r="A78" s="17"/>
      <c r="B78" s="17"/>
      <c r="C78" s="17"/>
      <c r="D78" s="22"/>
    </row>
    <row r="79" spans="1:13" ht="22.5" customHeight="1" x14ac:dyDescent="0.35">
      <c r="A79" s="17"/>
      <c r="B79" s="17"/>
      <c r="C79" s="17"/>
      <c r="D79" s="22"/>
    </row>
    <row r="80" spans="1:13" ht="22.5" customHeight="1" x14ac:dyDescent="0.35">
      <c r="A80" s="17"/>
      <c r="B80" s="17"/>
      <c r="C80" s="17"/>
      <c r="D80" s="22"/>
    </row>
    <row r="81" spans="1:4" ht="22.5" customHeight="1" x14ac:dyDescent="0.35">
      <c r="A81" s="17"/>
      <c r="B81" s="17"/>
      <c r="C81" s="17"/>
      <c r="D81" s="22"/>
    </row>
    <row r="82" spans="1:4" ht="22.5" customHeight="1" x14ac:dyDescent="0.35">
      <c r="A82" s="17"/>
      <c r="B82" s="17"/>
      <c r="C82" s="17"/>
      <c r="D82" s="22"/>
    </row>
    <row r="83" spans="1:4" ht="22.5" customHeight="1" x14ac:dyDescent="0.35">
      <c r="A83" s="17"/>
      <c r="B83" s="17"/>
      <c r="C83" s="17"/>
      <c r="D83" s="22"/>
    </row>
    <row r="84" spans="1:4" ht="22.5" customHeight="1" x14ac:dyDescent="0.35">
      <c r="A84" s="17"/>
      <c r="B84" s="17"/>
      <c r="C84" s="17"/>
      <c r="D84" s="22"/>
    </row>
  </sheetData>
  <mergeCells count="29">
    <mergeCell ref="A1:D1"/>
    <mergeCell ref="A2:D2"/>
    <mergeCell ref="B13:B19"/>
    <mergeCell ref="B49:B55"/>
    <mergeCell ref="C49:C55"/>
    <mergeCell ref="D49:D55"/>
    <mergeCell ref="B6:B12"/>
    <mergeCell ref="C6:C12"/>
    <mergeCell ref="D6:D12"/>
    <mergeCell ref="B42:B48"/>
    <mergeCell ref="C42:C48"/>
    <mergeCell ref="D42:D48"/>
    <mergeCell ref="B27:B33"/>
    <mergeCell ref="C27:C33"/>
    <mergeCell ref="D27:D33"/>
    <mergeCell ref="C13:C19"/>
    <mergeCell ref="D13:D19"/>
    <mergeCell ref="B34:B40"/>
    <mergeCell ref="C34:C40"/>
    <mergeCell ref="D34:D40"/>
    <mergeCell ref="B20:B26"/>
    <mergeCell ref="C20:C26"/>
    <mergeCell ref="D20:D26"/>
    <mergeCell ref="D56:D62"/>
    <mergeCell ref="B63:B69"/>
    <mergeCell ref="C63:C69"/>
    <mergeCell ref="D63:D69"/>
    <mergeCell ref="B56:B62"/>
    <mergeCell ref="C56:C62"/>
  </mergeCells>
  <pageMargins left="0.55118110236220474" right="0.31496062992125984" top="0.74803149606299213" bottom="0.51181102362204722" header="0.31496062992125984" footer="0.31496062992125984"/>
  <pageSetup paperSize="9" orientation="portrait" useFirstPageNumber="1" r:id="rId1"/>
  <headerFooter differentFirst="1">
    <oddHeader>&amp;C&amp;"TH SarabunPSK,Regular"&amp;14- &amp;P -</oddHeader>
    <firstHeader xml:space="preserve">&amp;R&amp;"TH SarabunPSK,Bold"&amp;16(ปม. 2 ค)&amp;"-,Regular"&amp;11      &amp;K00+000.&amp;K01+000 </firstHeader>
  </headerFooter>
  <rowBreaks count="4" manualBreakCount="4">
    <brk id="19" max="16383" man="1"/>
    <brk id="33" max="16383" man="1"/>
    <brk id="48" max="16383" man="1"/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98"/>
  <sheetViews>
    <sheetView showGridLines="0" zoomScaleNormal="100" zoomScaleSheetLayoutView="100" workbookViewId="0">
      <selection activeCell="C6" sqref="C6:C12"/>
    </sheetView>
  </sheetViews>
  <sheetFormatPr defaultRowHeight="14.25" x14ac:dyDescent="0.2"/>
  <cols>
    <col min="1" max="1" width="61.875" customWidth="1"/>
    <col min="2" max="2" width="6.75" customWidth="1"/>
    <col min="3" max="3" width="8.625" customWidth="1"/>
    <col min="4" max="4" width="9.625" style="23" customWidth="1"/>
    <col min="5" max="13" width="9" style="2"/>
  </cols>
  <sheetData>
    <row r="1" spans="1:4" ht="22.5" customHeight="1" x14ac:dyDescent="0.2">
      <c r="A1" s="56" t="s">
        <v>62</v>
      </c>
      <c r="B1" s="56"/>
      <c r="C1" s="56"/>
      <c r="D1" s="56"/>
    </row>
    <row r="2" spans="1:4" ht="22.5" customHeight="1" x14ac:dyDescent="0.2">
      <c r="A2" s="56" t="s">
        <v>182</v>
      </c>
      <c r="B2" s="56"/>
      <c r="C2" s="56"/>
      <c r="D2" s="56"/>
    </row>
    <row r="3" spans="1:4" ht="7.5" customHeight="1" x14ac:dyDescent="0.2">
      <c r="A3" s="1"/>
      <c r="B3" s="1"/>
      <c r="C3" s="1"/>
      <c r="D3" s="20"/>
    </row>
    <row r="4" spans="1:4" s="2" customFormat="1" ht="39" x14ac:dyDescent="0.2">
      <c r="A4" s="5" t="s">
        <v>0</v>
      </c>
      <c r="B4" s="6" t="s">
        <v>3</v>
      </c>
      <c r="C4" s="6" t="s">
        <v>4</v>
      </c>
      <c r="D4" s="21" t="s">
        <v>5</v>
      </c>
    </row>
    <row r="5" spans="1:4" ht="21" customHeight="1" x14ac:dyDescent="0.2">
      <c r="A5" s="10" t="s">
        <v>1</v>
      </c>
      <c r="B5" s="11"/>
      <c r="C5" s="11"/>
      <c r="D5" s="19"/>
    </row>
    <row r="6" spans="1:4" s="2" customFormat="1" ht="21" x14ac:dyDescent="0.2">
      <c r="A6" s="3" t="s">
        <v>2</v>
      </c>
      <c r="B6" s="57">
        <v>0.12</v>
      </c>
      <c r="C6" s="69"/>
      <c r="D6" s="73">
        <f>C6*B6</f>
        <v>0</v>
      </c>
    </row>
    <row r="7" spans="1:4" s="2" customFormat="1" ht="15.75" customHeight="1" x14ac:dyDescent="0.2">
      <c r="A7" s="12" t="s">
        <v>6</v>
      </c>
      <c r="B7" s="58"/>
      <c r="C7" s="70"/>
      <c r="D7" s="74"/>
    </row>
    <row r="8" spans="1:4" s="2" customFormat="1" ht="63" x14ac:dyDescent="0.2">
      <c r="A8" s="13" t="s">
        <v>7</v>
      </c>
      <c r="B8" s="58"/>
      <c r="C8" s="70"/>
      <c r="D8" s="74"/>
    </row>
    <row r="9" spans="1:4" s="2" customFormat="1" ht="47.25" x14ac:dyDescent="0.2">
      <c r="A9" s="13" t="s">
        <v>8</v>
      </c>
      <c r="B9" s="58"/>
      <c r="C9" s="70"/>
      <c r="D9" s="74"/>
    </row>
    <row r="10" spans="1:4" s="2" customFormat="1" ht="47.25" x14ac:dyDescent="0.2">
      <c r="A10" s="13" t="s">
        <v>9</v>
      </c>
      <c r="B10" s="58"/>
      <c r="C10" s="70"/>
      <c r="D10" s="74"/>
    </row>
    <row r="11" spans="1:4" s="2" customFormat="1" ht="63" x14ac:dyDescent="0.2">
      <c r="A11" s="13" t="s">
        <v>10</v>
      </c>
      <c r="B11" s="58"/>
      <c r="C11" s="70"/>
      <c r="D11" s="74"/>
    </row>
    <row r="12" spans="1:4" s="2" customFormat="1" ht="63" x14ac:dyDescent="0.2">
      <c r="A12" s="14" t="s">
        <v>11</v>
      </c>
      <c r="B12" s="59"/>
      <c r="C12" s="71"/>
      <c r="D12" s="75"/>
    </row>
    <row r="13" spans="1:4" s="2" customFormat="1" ht="21" x14ac:dyDescent="0.2">
      <c r="A13" s="3" t="s">
        <v>58</v>
      </c>
      <c r="B13" s="57">
        <v>0.12</v>
      </c>
      <c r="C13" s="69"/>
      <c r="D13" s="73">
        <f>C13*B13</f>
        <v>0</v>
      </c>
    </row>
    <row r="14" spans="1:4" s="2" customFormat="1" ht="15.75" customHeight="1" x14ac:dyDescent="0.2">
      <c r="A14" s="12" t="s">
        <v>6</v>
      </c>
      <c r="B14" s="58"/>
      <c r="C14" s="70"/>
      <c r="D14" s="74"/>
    </row>
    <row r="15" spans="1:4" s="2" customFormat="1" ht="31.5" x14ac:dyDescent="0.2">
      <c r="A15" s="13" t="s">
        <v>22</v>
      </c>
      <c r="B15" s="58"/>
      <c r="C15" s="70"/>
      <c r="D15" s="74"/>
    </row>
    <row r="16" spans="1:4" s="2" customFormat="1" ht="47.25" x14ac:dyDescent="0.2">
      <c r="A16" s="13" t="s">
        <v>23</v>
      </c>
      <c r="B16" s="58"/>
      <c r="C16" s="70"/>
      <c r="D16" s="74"/>
    </row>
    <row r="17" spans="1:4" s="2" customFormat="1" ht="63" x14ac:dyDescent="0.2">
      <c r="A17" s="13" t="s">
        <v>24</v>
      </c>
      <c r="B17" s="58"/>
      <c r="C17" s="70"/>
      <c r="D17" s="74"/>
    </row>
    <row r="18" spans="1:4" s="2" customFormat="1" ht="63" x14ac:dyDescent="0.2">
      <c r="A18" s="13" t="s">
        <v>25</v>
      </c>
      <c r="B18" s="58"/>
      <c r="C18" s="70"/>
      <c r="D18" s="74"/>
    </row>
    <row r="19" spans="1:4" s="2" customFormat="1" ht="63" x14ac:dyDescent="0.2">
      <c r="A19" s="14" t="s">
        <v>26</v>
      </c>
      <c r="B19" s="59"/>
      <c r="C19" s="71"/>
      <c r="D19" s="75"/>
    </row>
    <row r="20" spans="1:4" s="2" customFormat="1" ht="21" x14ac:dyDescent="0.2">
      <c r="A20" s="4" t="s">
        <v>59</v>
      </c>
      <c r="B20" s="57">
        <v>0.12</v>
      </c>
      <c r="C20" s="69"/>
      <c r="D20" s="73">
        <f>C20*B20</f>
        <v>0</v>
      </c>
    </row>
    <row r="21" spans="1:4" s="2" customFormat="1" ht="15.75" customHeight="1" x14ac:dyDescent="0.2">
      <c r="A21" s="12" t="s">
        <v>6</v>
      </c>
      <c r="B21" s="58"/>
      <c r="C21" s="70"/>
      <c r="D21" s="74"/>
    </row>
    <row r="22" spans="1:4" s="2" customFormat="1" ht="63" x14ac:dyDescent="0.2">
      <c r="A22" s="13" t="s">
        <v>19</v>
      </c>
      <c r="B22" s="58"/>
      <c r="C22" s="70"/>
      <c r="D22" s="74"/>
    </row>
    <row r="23" spans="1:4" s="2" customFormat="1" ht="47.25" x14ac:dyDescent="0.2">
      <c r="A23" s="13" t="s">
        <v>30</v>
      </c>
      <c r="B23" s="58"/>
      <c r="C23" s="70"/>
      <c r="D23" s="74"/>
    </row>
    <row r="24" spans="1:4" s="2" customFormat="1" ht="63" x14ac:dyDescent="0.2">
      <c r="A24" s="13" t="s">
        <v>31</v>
      </c>
      <c r="B24" s="58"/>
      <c r="C24" s="70"/>
      <c r="D24" s="74"/>
    </row>
    <row r="25" spans="1:4" s="2" customFormat="1" ht="63" x14ac:dyDescent="0.2">
      <c r="A25" s="13" t="s">
        <v>20</v>
      </c>
      <c r="B25" s="58"/>
      <c r="C25" s="70"/>
      <c r="D25" s="74"/>
    </row>
    <row r="26" spans="1:4" s="2" customFormat="1" ht="63" x14ac:dyDescent="0.2">
      <c r="A26" s="14" t="s">
        <v>21</v>
      </c>
      <c r="B26" s="59"/>
      <c r="C26" s="71"/>
      <c r="D26" s="75"/>
    </row>
    <row r="27" spans="1:4" s="2" customFormat="1" ht="21" x14ac:dyDescent="0.2">
      <c r="A27" s="3" t="s">
        <v>60</v>
      </c>
      <c r="B27" s="57">
        <v>0.12</v>
      </c>
      <c r="C27" s="69"/>
      <c r="D27" s="73">
        <f>C27*B27</f>
        <v>0</v>
      </c>
    </row>
    <row r="28" spans="1:4" s="2" customFormat="1" ht="15.75" customHeight="1" x14ac:dyDescent="0.2">
      <c r="A28" s="12" t="s">
        <v>6</v>
      </c>
      <c r="B28" s="58"/>
      <c r="C28" s="70"/>
      <c r="D28" s="74"/>
    </row>
    <row r="29" spans="1:4" s="2" customFormat="1" ht="63" x14ac:dyDescent="0.2">
      <c r="A29" s="13" t="s">
        <v>12</v>
      </c>
      <c r="B29" s="58"/>
      <c r="C29" s="70"/>
      <c r="D29" s="74"/>
    </row>
    <row r="30" spans="1:4" s="2" customFormat="1" ht="47.25" x14ac:dyDescent="0.2">
      <c r="A30" s="13" t="s">
        <v>13</v>
      </c>
      <c r="B30" s="58"/>
      <c r="C30" s="70"/>
      <c r="D30" s="74"/>
    </row>
    <row r="31" spans="1:4" s="2" customFormat="1" ht="31.5" x14ac:dyDescent="0.2">
      <c r="A31" s="13" t="s">
        <v>15</v>
      </c>
      <c r="B31" s="58"/>
      <c r="C31" s="70"/>
      <c r="D31" s="74"/>
    </row>
    <row r="32" spans="1:4" s="2" customFormat="1" ht="47.25" x14ac:dyDescent="0.2">
      <c r="A32" s="13" t="s">
        <v>16</v>
      </c>
      <c r="B32" s="58"/>
      <c r="C32" s="70"/>
      <c r="D32" s="74"/>
    </row>
    <row r="33" spans="1:4" s="2" customFormat="1" ht="31.5" x14ac:dyDescent="0.2">
      <c r="A33" s="14" t="s">
        <v>14</v>
      </c>
      <c r="B33" s="59"/>
      <c r="C33" s="71"/>
      <c r="D33" s="75"/>
    </row>
    <row r="34" spans="1:4" s="2" customFormat="1" ht="21" x14ac:dyDescent="0.2">
      <c r="A34" s="4" t="s">
        <v>61</v>
      </c>
      <c r="B34" s="57">
        <v>0.12</v>
      </c>
      <c r="C34" s="69"/>
      <c r="D34" s="73">
        <f>C34*B34</f>
        <v>0</v>
      </c>
    </row>
    <row r="35" spans="1:4" s="2" customFormat="1" ht="15.75" customHeight="1" x14ac:dyDescent="0.2">
      <c r="A35" s="12" t="s">
        <v>6</v>
      </c>
      <c r="B35" s="58"/>
      <c r="C35" s="70"/>
      <c r="D35" s="74"/>
    </row>
    <row r="36" spans="1:4" s="2" customFormat="1" ht="47.25" x14ac:dyDescent="0.2">
      <c r="A36" s="13" t="s">
        <v>17</v>
      </c>
      <c r="B36" s="58"/>
      <c r="C36" s="70"/>
      <c r="D36" s="74"/>
    </row>
    <row r="37" spans="1:4" s="2" customFormat="1" ht="47.25" x14ac:dyDescent="0.2">
      <c r="A37" s="13" t="s">
        <v>18</v>
      </c>
      <c r="B37" s="58"/>
      <c r="C37" s="70"/>
      <c r="D37" s="74"/>
    </row>
    <row r="38" spans="1:4" s="2" customFormat="1" ht="63" x14ac:dyDescent="0.2">
      <c r="A38" s="13" t="s">
        <v>27</v>
      </c>
      <c r="B38" s="58"/>
      <c r="C38" s="70"/>
      <c r="D38" s="74"/>
    </row>
    <row r="39" spans="1:4" s="2" customFormat="1" ht="47.25" x14ac:dyDescent="0.2">
      <c r="A39" s="13" t="s">
        <v>28</v>
      </c>
      <c r="B39" s="58"/>
      <c r="C39" s="70"/>
      <c r="D39" s="74"/>
    </row>
    <row r="40" spans="1:4" s="2" customFormat="1" ht="47.25" x14ac:dyDescent="0.2">
      <c r="A40" s="14" t="s">
        <v>29</v>
      </c>
      <c r="B40" s="59"/>
      <c r="C40" s="71"/>
      <c r="D40" s="75"/>
    </row>
    <row r="41" spans="1:4" ht="21" customHeight="1" x14ac:dyDescent="0.2">
      <c r="A41" s="16" t="s">
        <v>145</v>
      </c>
      <c r="B41" s="11"/>
      <c r="C41" s="18"/>
      <c r="D41" s="19"/>
    </row>
    <row r="42" spans="1:4" s="2" customFormat="1" ht="21" x14ac:dyDescent="0.2">
      <c r="A42" s="4" t="s">
        <v>146</v>
      </c>
      <c r="B42" s="57">
        <v>7.0000000000000007E-2</v>
      </c>
      <c r="C42" s="69"/>
      <c r="D42" s="73">
        <f>C42*B42</f>
        <v>0</v>
      </c>
    </row>
    <row r="43" spans="1:4" s="2" customFormat="1" ht="15.75" customHeight="1" x14ac:dyDescent="0.2">
      <c r="A43" s="12" t="s">
        <v>6</v>
      </c>
      <c r="B43" s="58"/>
      <c r="C43" s="70"/>
      <c r="D43" s="74"/>
    </row>
    <row r="44" spans="1:4" s="2" customFormat="1" ht="63" x14ac:dyDescent="0.2">
      <c r="A44" s="13" t="s">
        <v>147</v>
      </c>
      <c r="B44" s="58"/>
      <c r="C44" s="70"/>
      <c r="D44" s="74"/>
    </row>
    <row r="45" spans="1:4" s="2" customFormat="1" ht="110.25" x14ac:dyDescent="0.2">
      <c r="A45" s="13" t="s">
        <v>148</v>
      </c>
      <c r="B45" s="58"/>
      <c r="C45" s="70"/>
      <c r="D45" s="74"/>
    </row>
    <row r="46" spans="1:4" s="2" customFormat="1" ht="63" x14ac:dyDescent="0.2">
      <c r="A46" s="13" t="s">
        <v>149</v>
      </c>
      <c r="B46" s="58"/>
      <c r="C46" s="70"/>
      <c r="D46" s="74"/>
    </row>
    <row r="47" spans="1:4" s="2" customFormat="1" ht="63" x14ac:dyDescent="0.2">
      <c r="A47" s="13" t="s">
        <v>150</v>
      </c>
      <c r="B47" s="58"/>
      <c r="C47" s="70"/>
      <c r="D47" s="74"/>
    </row>
    <row r="48" spans="1:4" s="2" customFormat="1" ht="47.25" x14ac:dyDescent="0.2">
      <c r="A48" s="14" t="s">
        <v>151</v>
      </c>
      <c r="B48" s="59"/>
      <c r="C48" s="71"/>
      <c r="D48" s="75"/>
    </row>
    <row r="49" spans="1:4" s="2" customFormat="1" ht="21" x14ac:dyDescent="0.2">
      <c r="A49" s="4" t="s">
        <v>152</v>
      </c>
      <c r="B49" s="57">
        <v>7.0000000000000007E-2</v>
      </c>
      <c r="C49" s="69"/>
      <c r="D49" s="73">
        <f t="shared" ref="D49" si="0">C49*B49</f>
        <v>0</v>
      </c>
    </row>
    <row r="50" spans="1:4" s="2" customFormat="1" ht="15.75" customHeight="1" x14ac:dyDescent="0.2">
      <c r="A50" s="12" t="s">
        <v>6</v>
      </c>
      <c r="B50" s="58"/>
      <c r="C50" s="70"/>
      <c r="D50" s="74"/>
    </row>
    <row r="51" spans="1:4" s="2" customFormat="1" ht="47.25" x14ac:dyDescent="0.2">
      <c r="A51" s="13" t="s">
        <v>153</v>
      </c>
      <c r="B51" s="58"/>
      <c r="C51" s="70"/>
      <c r="D51" s="74"/>
    </row>
    <row r="52" spans="1:4" s="2" customFormat="1" ht="47.25" x14ac:dyDescent="0.2">
      <c r="A52" s="13" t="s">
        <v>154</v>
      </c>
      <c r="B52" s="58"/>
      <c r="C52" s="70"/>
      <c r="D52" s="74"/>
    </row>
    <row r="53" spans="1:4" s="2" customFormat="1" ht="63" x14ac:dyDescent="0.2">
      <c r="A53" s="13" t="s">
        <v>155</v>
      </c>
      <c r="B53" s="58"/>
      <c r="C53" s="70"/>
      <c r="D53" s="74"/>
    </row>
    <row r="54" spans="1:4" s="2" customFormat="1" ht="31.5" x14ac:dyDescent="0.2">
      <c r="A54" s="13" t="s">
        <v>156</v>
      </c>
      <c r="B54" s="58"/>
      <c r="C54" s="70"/>
      <c r="D54" s="74"/>
    </row>
    <row r="55" spans="1:4" s="2" customFormat="1" ht="63" x14ac:dyDescent="0.2">
      <c r="A55" s="14" t="s">
        <v>157</v>
      </c>
      <c r="B55" s="59"/>
      <c r="C55" s="71"/>
      <c r="D55" s="75"/>
    </row>
    <row r="56" spans="1:4" s="2" customFormat="1" ht="21" x14ac:dyDescent="0.2">
      <c r="A56" s="4" t="s">
        <v>158</v>
      </c>
      <c r="B56" s="57">
        <v>0.06</v>
      </c>
      <c r="C56" s="69"/>
      <c r="D56" s="73">
        <f t="shared" ref="D56" si="1">C56*B56</f>
        <v>0</v>
      </c>
    </row>
    <row r="57" spans="1:4" s="2" customFormat="1" ht="15.75" customHeight="1" x14ac:dyDescent="0.2">
      <c r="A57" s="12" t="s">
        <v>6</v>
      </c>
      <c r="B57" s="58"/>
      <c r="C57" s="70"/>
      <c r="D57" s="74"/>
    </row>
    <row r="58" spans="1:4" s="2" customFormat="1" ht="63" x14ac:dyDescent="0.2">
      <c r="A58" s="13" t="s">
        <v>159</v>
      </c>
      <c r="B58" s="58"/>
      <c r="C58" s="70"/>
      <c r="D58" s="74"/>
    </row>
    <row r="59" spans="1:4" s="2" customFormat="1" ht="47.25" x14ac:dyDescent="0.2">
      <c r="A59" s="13" t="s">
        <v>160</v>
      </c>
      <c r="B59" s="58"/>
      <c r="C59" s="70"/>
      <c r="D59" s="74"/>
    </row>
    <row r="60" spans="1:4" s="2" customFormat="1" ht="63" x14ac:dyDescent="0.2">
      <c r="A60" s="13" t="s">
        <v>161</v>
      </c>
      <c r="B60" s="58"/>
      <c r="C60" s="70"/>
      <c r="D60" s="74"/>
    </row>
    <row r="61" spans="1:4" s="2" customFormat="1" ht="78.75" x14ac:dyDescent="0.2">
      <c r="A61" s="13" t="s">
        <v>162</v>
      </c>
      <c r="B61" s="58"/>
      <c r="C61" s="70"/>
      <c r="D61" s="74"/>
    </row>
    <row r="62" spans="1:4" s="2" customFormat="1" ht="47.25" x14ac:dyDescent="0.2">
      <c r="A62" s="14" t="s">
        <v>163</v>
      </c>
      <c r="B62" s="59"/>
      <c r="C62" s="71"/>
      <c r="D62" s="75"/>
    </row>
    <row r="63" spans="1:4" s="2" customFormat="1" ht="21" x14ac:dyDescent="0.2">
      <c r="A63" s="4" t="s">
        <v>164</v>
      </c>
      <c r="B63" s="57">
        <v>0.06</v>
      </c>
      <c r="C63" s="69"/>
      <c r="D63" s="73">
        <f t="shared" ref="D63" si="2">C63*B63</f>
        <v>0</v>
      </c>
    </row>
    <row r="64" spans="1:4" s="2" customFormat="1" ht="15.75" customHeight="1" x14ac:dyDescent="0.2">
      <c r="A64" s="12" t="s">
        <v>6</v>
      </c>
      <c r="B64" s="58"/>
      <c r="C64" s="70"/>
      <c r="D64" s="74"/>
    </row>
    <row r="65" spans="1:4" s="2" customFormat="1" ht="47.25" x14ac:dyDescent="0.2">
      <c r="A65" s="13" t="s">
        <v>165</v>
      </c>
      <c r="B65" s="58"/>
      <c r="C65" s="70"/>
      <c r="D65" s="74"/>
    </row>
    <row r="66" spans="1:4" s="2" customFormat="1" ht="63" x14ac:dyDescent="0.2">
      <c r="A66" s="13" t="s">
        <v>166</v>
      </c>
      <c r="B66" s="58"/>
      <c r="C66" s="70"/>
      <c r="D66" s="74"/>
    </row>
    <row r="67" spans="1:4" s="2" customFormat="1" ht="63" x14ac:dyDescent="0.2">
      <c r="A67" s="13" t="s">
        <v>167</v>
      </c>
      <c r="B67" s="58"/>
      <c r="C67" s="70"/>
      <c r="D67" s="74"/>
    </row>
    <row r="68" spans="1:4" s="2" customFormat="1" ht="47.25" x14ac:dyDescent="0.2">
      <c r="A68" s="13" t="s">
        <v>168</v>
      </c>
      <c r="B68" s="58"/>
      <c r="C68" s="70"/>
      <c r="D68" s="74"/>
    </row>
    <row r="69" spans="1:4" s="2" customFormat="1" ht="47.25" x14ac:dyDescent="0.2">
      <c r="A69" s="14" t="s">
        <v>169</v>
      </c>
      <c r="B69" s="59"/>
      <c r="C69" s="71"/>
      <c r="D69" s="75"/>
    </row>
    <row r="70" spans="1:4" s="2" customFormat="1" ht="21" x14ac:dyDescent="0.2">
      <c r="A70" s="4" t="s">
        <v>170</v>
      </c>
      <c r="B70" s="57">
        <v>7.0000000000000007E-2</v>
      </c>
      <c r="C70" s="69"/>
      <c r="D70" s="73">
        <f t="shared" ref="D70" si="3">C70*B70</f>
        <v>0</v>
      </c>
    </row>
    <row r="71" spans="1:4" s="2" customFormat="1" ht="15.75" customHeight="1" x14ac:dyDescent="0.2">
      <c r="A71" s="12" t="s">
        <v>6</v>
      </c>
      <c r="B71" s="58"/>
      <c r="C71" s="70"/>
      <c r="D71" s="74"/>
    </row>
    <row r="72" spans="1:4" s="2" customFormat="1" ht="31.5" x14ac:dyDescent="0.2">
      <c r="A72" s="13" t="s">
        <v>171</v>
      </c>
      <c r="B72" s="58"/>
      <c r="C72" s="70"/>
      <c r="D72" s="74"/>
    </row>
    <row r="73" spans="1:4" s="2" customFormat="1" ht="47.25" x14ac:dyDescent="0.2">
      <c r="A73" s="13" t="s">
        <v>172</v>
      </c>
      <c r="B73" s="58"/>
      <c r="C73" s="70"/>
      <c r="D73" s="74"/>
    </row>
    <row r="74" spans="1:4" s="2" customFormat="1" ht="78.75" x14ac:dyDescent="0.2">
      <c r="A74" s="13" t="s">
        <v>173</v>
      </c>
      <c r="B74" s="58"/>
      <c r="C74" s="70"/>
      <c r="D74" s="74"/>
    </row>
    <row r="75" spans="1:4" s="2" customFormat="1" ht="78.75" x14ac:dyDescent="0.2">
      <c r="A75" s="13" t="s">
        <v>174</v>
      </c>
      <c r="B75" s="58"/>
      <c r="C75" s="70"/>
      <c r="D75" s="74"/>
    </row>
    <row r="76" spans="1:4" s="2" customFormat="1" ht="63" x14ac:dyDescent="0.2">
      <c r="A76" s="14" t="s">
        <v>175</v>
      </c>
      <c r="B76" s="59"/>
      <c r="C76" s="71"/>
      <c r="D76" s="75"/>
    </row>
    <row r="77" spans="1:4" s="2" customFormat="1" ht="21" x14ac:dyDescent="0.2">
      <c r="A77" s="4" t="s">
        <v>176</v>
      </c>
      <c r="B77" s="57">
        <v>7.0000000000000007E-2</v>
      </c>
      <c r="C77" s="69"/>
      <c r="D77" s="73">
        <f t="shared" ref="D77" si="4">C77*B77</f>
        <v>0</v>
      </c>
    </row>
    <row r="78" spans="1:4" s="2" customFormat="1" ht="15.75" customHeight="1" x14ac:dyDescent="0.2">
      <c r="A78" s="12" t="s">
        <v>6</v>
      </c>
      <c r="B78" s="58"/>
      <c r="C78" s="70"/>
      <c r="D78" s="74"/>
    </row>
    <row r="79" spans="1:4" s="2" customFormat="1" ht="47.25" x14ac:dyDescent="0.2">
      <c r="A79" s="13" t="s">
        <v>177</v>
      </c>
      <c r="B79" s="58"/>
      <c r="C79" s="70"/>
      <c r="D79" s="74"/>
    </row>
    <row r="80" spans="1:4" s="2" customFormat="1" ht="47.25" x14ac:dyDescent="0.2">
      <c r="A80" s="13" t="s">
        <v>178</v>
      </c>
      <c r="B80" s="58"/>
      <c r="C80" s="70"/>
      <c r="D80" s="74"/>
    </row>
    <row r="81" spans="1:13" s="2" customFormat="1" ht="94.5" x14ac:dyDescent="0.2">
      <c r="A81" s="13" t="s">
        <v>179</v>
      </c>
      <c r="B81" s="58"/>
      <c r="C81" s="70"/>
      <c r="D81" s="74"/>
    </row>
    <row r="82" spans="1:13" s="2" customFormat="1" ht="78.75" x14ac:dyDescent="0.2">
      <c r="A82" s="13" t="s">
        <v>180</v>
      </c>
      <c r="B82" s="58"/>
      <c r="C82" s="70"/>
      <c r="D82" s="74"/>
    </row>
    <row r="83" spans="1:13" s="2" customFormat="1" ht="63" x14ac:dyDescent="0.2">
      <c r="A83" s="14" t="s">
        <v>181</v>
      </c>
      <c r="B83" s="59"/>
      <c r="C83" s="71"/>
      <c r="D83" s="75"/>
    </row>
    <row r="84" spans="1:13" s="2" customFormat="1" ht="22.5" customHeight="1" x14ac:dyDescent="0.35">
      <c r="A84" s="7" t="s">
        <v>32</v>
      </c>
      <c r="B84" s="8">
        <f>SUM(B6:B83)</f>
        <v>1.0000000000000002</v>
      </c>
      <c r="C84" s="9"/>
      <c r="D84" s="76">
        <f>SUM(D6:D83)</f>
        <v>0</v>
      </c>
    </row>
    <row r="85" spans="1:13" ht="22.5" customHeight="1" x14ac:dyDescent="0.35">
      <c r="A85" s="17"/>
      <c r="B85" s="17"/>
      <c r="C85" s="17"/>
      <c r="D85" s="22"/>
    </row>
    <row r="86" spans="1:13" ht="22.5" customHeight="1" x14ac:dyDescent="0.35">
      <c r="A86" s="17"/>
      <c r="B86" s="17"/>
      <c r="C86" s="17"/>
      <c r="D86" s="22"/>
    </row>
    <row r="87" spans="1:13" s="51" customFormat="1" ht="22.5" customHeight="1" x14ac:dyDescent="0.3">
      <c r="A87" s="48" t="s">
        <v>141</v>
      </c>
      <c r="B87" s="28"/>
      <c r="C87" s="28"/>
      <c r="D87" s="49"/>
      <c r="E87" s="50"/>
      <c r="F87" s="50"/>
      <c r="G87" s="50"/>
      <c r="H87" s="50"/>
      <c r="I87" s="50"/>
      <c r="J87" s="50"/>
      <c r="K87" s="50"/>
      <c r="L87" s="50"/>
      <c r="M87" s="50"/>
    </row>
    <row r="88" spans="1:13" s="51" customFormat="1" ht="22.5" customHeight="1" x14ac:dyDescent="0.3">
      <c r="A88" s="52" t="s">
        <v>64</v>
      </c>
      <c r="B88" s="28"/>
      <c r="C88" s="28"/>
      <c r="D88" s="49"/>
      <c r="E88" s="50"/>
      <c r="F88" s="50"/>
      <c r="G88" s="50"/>
      <c r="H88" s="50"/>
      <c r="I88" s="50"/>
      <c r="J88" s="50"/>
      <c r="K88" s="50"/>
      <c r="L88" s="50"/>
      <c r="M88" s="50"/>
    </row>
    <row r="89" spans="1:13" s="51" customFormat="1" ht="112.5" x14ac:dyDescent="0.3">
      <c r="A89" s="44" t="s">
        <v>142</v>
      </c>
      <c r="B89" s="28"/>
      <c r="C89" s="28"/>
      <c r="D89" s="49"/>
      <c r="E89" s="50"/>
      <c r="F89" s="50"/>
      <c r="G89" s="50"/>
      <c r="H89" s="50"/>
      <c r="I89" s="50"/>
      <c r="J89" s="50"/>
      <c r="K89" s="50"/>
      <c r="L89" s="50"/>
      <c r="M89" s="50"/>
    </row>
    <row r="90" spans="1:13" ht="22.5" customHeight="1" x14ac:dyDescent="0.35">
      <c r="A90" s="17"/>
      <c r="B90" s="17"/>
      <c r="C90" s="17"/>
      <c r="D90" s="22"/>
    </row>
    <row r="91" spans="1:13" ht="22.5" customHeight="1" x14ac:dyDescent="0.35">
      <c r="A91" s="17"/>
      <c r="B91" s="17"/>
      <c r="C91" s="17"/>
      <c r="D91" s="22"/>
    </row>
    <row r="92" spans="1:13" ht="22.5" customHeight="1" x14ac:dyDescent="0.35">
      <c r="A92" s="17"/>
      <c r="B92" s="17"/>
      <c r="C92" s="17"/>
      <c r="D92" s="22"/>
    </row>
    <row r="93" spans="1:13" ht="22.5" customHeight="1" x14ac:dyDescent="0.35">
      <c r="A93" s="17"/>
      <c r="B93" s="17"/>
      <c r="C93" s="17"/>
      <c r="D93" s="22"/>
    </row>
    <row r="94" spans="1:13" ht="22.5" customHeight="1" x14ac:dyDescent="0.35">
      <c r="A94" s="17"/>
      <c r="B94" s="17"/>
      <c r="C94" s="17"/>
      <c r="D94" s="22"/>
    </row>
    <row r="95" spans="1:13" s="2" customFormat="1" ht="22.5" customHeight="1" x14ac:dyDescent="0.35">
      <c r="A95" s="17"/>
      <c r="B95" s="17"/>
      <c r="C95" s="17"/>
      <c r="D95" s="22"/>
    </row>
    <row r="96" spans="1:13" s="2" customFormat="1" ht="22.5" customHeight="1" x14ac:dyDescent="0.35">
      <c r="A96" s="17"/>
      <c r="B96" s="17"/>
      <c r="C96" s="17"/>
      <c r="D96" s="22"/>
    </row>
    <row r="97" spans="1:4" s="2" customFormat="1" ht="22.5" customHeight="1" x14ac:dyDescent="0.35">
      <c r="A97" s="17"/>
      <c r="B97" s="17"/>
      <c r="C97" s="17"/>
      <c r="D97" s="22"/>
    </row>
    <row r="98" spans="1:4" s="2" customFormat="1" ht="22.5" customHeight="1" x14ac:dyDescent="0.35">
      <c r="A98" s="17"/>
      <c r="B98" s="17"/>
      <c r="C98" s="17"/>
      <c r="D98" s="22"/>
    </row>
  </sheetData>
  <mergeCells count="35">
    <mergeCell ref="B13:B19"/>
    <mergeCell ref="C13:C19"/>
    <mergeCell ref="D13:D19"/>
    <mergeCell ref="A1:D1"/>
    <mergeCell ref="A2:D2"/>
    <mergeCell ref="B6:B12"/>
    <mergeCell ref="C6:C12"/>
    <mergeCell ref="D6:D12"/>
    <mergeCell ref="B20:B26"/>
    <mergeCell ref="C20:C26"/>
    <mergeCell ref="D20:D26"/>
    <mergeCell ref="B27:B33"/>
    <mergeCell ref="C27:C33"/>
    <mergeCell ref="D27:D33"/>
    <mergeCell ref="B56:B62"/>
    <mergeCell ref="B34:B40"/>
    <mergeCell ref="C34:C40"/>
    <mergeCell ref="D34:D40"/>
    <mergeCell ref="C56:C62"/>
    <mergeCell ref="D56:D62"/>
    <mergeCell ref="B42:B48"/>
    <mergeCell ref="C42:C48"/>
    <mergeCell ref="D42:D48"/>
    <mergeCell ref="B49:B55"/>
    <mergeCell ref="C49:C55"/>
    <mergeCell ref="D49:D55"/>
    <mergeCell ref="D63:D69"/>
    <mergeCell ref="B70:B76"/>
    <mergeCell ref="C70:C76"/>
    <mergeCell ref="D70:D76"/>
    <mergeCell ref="B77:B83"/>
    <mergeCell ref="C77:C83"/>
    <mergeCell ref="D77:D83"/>
    <mergeCell ref="B63:B69"/>
    <mergeCell ref="C63:C69"/>
  </mergeCells>
  <pageMargins left="0.55118110236220474" right="0.31496062992125984" top="0.74803149606299213" bottom="0.51181102362204722" header="0.31496062992125984" footer="0.31496062992125984"/>
  <pageSetup paperSize="9" orientation="portrait" useFirstPageNumber="1" r:id="rId1"/>
  <headerFooter differentFirst="1">
    <oddHeader>&amp;C&amp;"TH SarabunPSK,Regular"&amp;14- &amp;P -</oddHeader>
    <firstHeader xml:space="preserve">&amp;R&amp;"TH SarabunPSK,Bold"&amp;16(ปม. 2 ค)&amp;"-,Regular"&amp;11      &amp;K00+000.&amp;K01+000 </firstHeader>
  </headerFooter>
  <rowBreaks count="3" manualBreakCount="3">
    <brk id="33" max="16383" man="1"/>
    <brk id="62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ผลสัมฤทธิ์งาน(ค)</vt:lpstr>
      <vt:lpstr>ผลสัมฤทธิ์งาน ด้านบริหาร (ค)</vt:lpstr>
      <vt:lpstr>สมรรถนะ(ค)</vt:lpstr>
      <vt:lpstr>สมรรถนะ(ค) ตำแหน่ง รองผอ.</vt:lpstr>
      <vt:lpstr>'ผลสัมฤทธิ์งาน(ค)'!Print_Titles</vt:lpstr>
      <vt:lpstr>'สมรรถนะ(ค)'!Print_Titles</vt:lpstr>
      <vt:lpstr>'สมรรถนะ(ค) ตำแหน่ง รองผอ.'!Print_Titles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ratchaphum saechai</dc:creator>
  <cp:lastModifiedBy>Windows User</cp:lastModifiedBy>
  <cp:lastPrinted>2020-10-06T06:12:19Z</cp:lastPrinted>
  <dcterms:created xsi:type="dcterms:W3CDTF">2013-08-02T05:26:15Z</dcterms:created>
  <dcterms:modified xsi:type="dcterms:W3CDTF">2020-10-08T09:13:15Z</dcterms:modified>
</cp:coreProperties>
</file>